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0" yWindow="0" windowWidth="28800" windowHeight="12435"/>
  </bookViews>
  <sheets>
    <sheet name="6 program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06" i="1" l="1"/>
  <c r="S306" i="1"/>
  <c r="R306" i="1"/>
  <c r="Q306" i="1"/>
  <c r="L306" i="1"/>
  <c r="K306" i="1"/>
  <c r="J306" i="1"/>
  <c r="I306" i="1"/>
  <c r="T305" i="1"/>
  <c r="S305" i="1"/>
  <c r="R305" i="1"/>
  <c r="Q305" i="1"/>
  <c r="L305" i="1"/>
  <c r="K305" i="1"/>
  <c r="J305" i="1"/>
  <c r="I305" i="1"/>
  <c r="T304" i="1"/>
  <c r="S304" i="1"/>
  <c r="R304" i="1"/>
  <c r="Q304" i="1"/>
  <c r="L304" i="1"/>
  <c r="K304" i="1"/>
  <c r="J304" i="1"/>
  <c r="I304" i="1"/>
  <c r="T302" i="1"/>
  <c r="S302" i="1"/>
  <c r="R302" i="1"/>
  <c r="L302" i="1"/>
  <c r="K302" i="1"/>
  <c r="X297" i="1"/>
  <c r="W297" i="1"/>
  <c r="V297" i="1"/>
  <c r="U297" i="1" s="1"/>
  <c r="T297" i="1"/>
  <c r="S297" i="1"/>
  <c r="R297" i="1"/>
  <c r="Q297" i="1" s="1"/>
  <c r="P297" i="1"/>
  <c r="O297" i="1"/>
  <c r="N297" i="1"/>
  <c r="M297" i="1" s="1"/>
  <c r="L297" i="1"/>
  <c r="K297" i="1"/>
  <c r="J297" i="1"/>
  <c r="I297" i="1" s="1"/>
  <c r="X296" i="1"/>
  <c r="W296" i="1"/>
  <c r="V296" i="1"/>
  <c r="U296" i="1" s="1"/>
  <c r="T296" i="1"/>
  <c r="S296" i="1"/>
  <c r="R296" i="1"/>
  <c r="Q296" i="1" s="1"/>
  <c r="P296" i="1"/>
  <c r="O296" i="1"/>
  <c r="N296" i="1"/>
  <c r="M296" i="1" s="1"/>
  <c r="L296" i="1"/>
  <c r="K296" i="1"/>
  <c r="J296" i="1"/>
  <c r="I296" i="1" s="1"/>
  <c r="P295" i="1"/>
  <c r="M295" i="1"/>
  <c r="X294" i="1"/>
  <c r="W294" i="1"/>
  <c r="V294" i="1"/>
  <c r="T294" i="1"/>
  <c r="S294" i="1"/>
  <c r="R294" i="1"/>
  <c r="P294" i="1"/>
  <c r="O294" i="1"/>
  <c r="N294" i="1"/>
  <c r="M294" i="1" s="1"/>
  <c r="L294" i="1"/>
  <c r="K294" i="1"/>
  <c r="J294" i="1"/>
  <c r="I294" i="1" s="1"/>
  <c r="X293" i="1"/>
  <c r="W293" i="1"/>
  <c r="V293" i="1"/>
  <c r="U293" i="1" s="1"/>
  <c r="T293" i="1"/>
  <c r="S293" i="1"/>
  <c r="R293" i="1"/>
  <c r="Q293" i="1" s="1"/>
  <c r="P293" i="1"/>
  <c r="O293" i="1"/>
  <c r="N293" i="1"/>
  <c r="M293" i="1" s="1"/>
  <c r="K293" i="1"/>
  <c r="J293" i="1"/>
  <c r="X292" i="1"/>
  <c r="W292" i="1"/>
  <c r="V292" i="1"/>
  <c r="U292" i="1" s="1"/>
  <c r="T292" i="1"/>
  <c r="S292" i="1"/>
  <c r="R292" i="1"/>
  <c r="Q292" i="1" s="1"/>
  <c r="P292" i="1"/>
  <c r="O292" i="1"/>
  <c r="N292" i="1"/>
  <c r="M292" i="1" s="1"/>
  <c r="L292" i="1"/>
  <c r="K292" i="1"/>
  <c r="X291" i="1"/>
  <c r="W291" i="1"/>
  <c r="V291" i="1"/>
  <c r="U291" i="1" s="1"/>
  <c r="T291" i="1"/>
  <c r="S291" i="1"/>
  <c r="R291" i="1"/>
  <c r="Q291" i="1" s="1"/>
  <c r="P291" i="1"/>
  <c r="O291" i="1"/>
  <c r="N291" i="1"/>
  <c r="M291" i="1" s="1"/>
  <c r="L291" i="1"/>
  <c r="K291" i="1"/>
  <c r="J291" i="1"/>
  <c r="I291" i="1" s="1"/>
  <c r="X290" i="1"/>
  <c r="W290" i="1"/>
  <c r="V290" i="1"/>
  <c r="U290" i="1" s="1"/>
  <c r="T290" i="1"/>
  <c r="S290" i="1"/>
  <c r="R290" i="1"/>
  <c r="Q290" i="1" s="1"/>
  <c r="P290" i="1"/>
  <c r="O290" i="1"/>
  <c r="N290" i="1"/>
  <c r="M290" i="1" s="1"/>
  <c r="L290" i="1"/>
  <c r="K290" i="1"/>
  <c r="J290" i="1"/>
  <c r="I290" i="1" s="1"/>
  <c r="X289" i="1"/>
  <c r="W289" i="1"/>
  <c r="V289" i="1"/>
  <c r="U289" i="1" s="1"/>
  <c r="T289" i="1"/>
  <c r="S289" i="1"/>
  <c r="R289" i="1"/>
  <c r="Q289" i="1" s="1"/>
  <c r="P289" i="1"/>
  <c r="O289" i="1"/>
  <c r="N289" i="1"/>
  <c r="M289" i="1" s="1"/>
  <c r="L289" i="1"/>
  <c r="K289" i="1"/>
  <c r="J289" i="1"/>
  <c r="I289" i="1" s="1"/>
  <c r="X288" i="1"/>
  <c r="W288" i="1"/>
  <c r="V288" i="1"/>
  <c r="U288" i="1" s="1"/>
  <c r="T288" i="1"/>
  <c r="S288" i="1"/>
  <c r="R288" i="1"/>
  <c r="Q288" i="1" s="1"/>
  <c r="P288" i="1"/>
  <c r="O288" i="1"/>
  <c r="N288" i="1"/>
  <c r="M288" i="1" s="1"/>
  <c r="L288" i="1"/>
  <c r="K288" i="1"/>
  <c r="J288" i="1"/>
  <c r="I288" i="1" s="1"/>
  <c r="X287" i="1"/>
  <c r="W287" i="1"/>
  <c r="V287" i="1"/>
  <c r="U287" i="1" s="1"/>
  <c r="T287" i="1"/>
  <c r="S287" i="1"/>
  <c r="R287" i="1"/>
  <c r="Q287" i="1" s="1"/>
  <c r="P287" i="1"/>
  <c r="O287" i="1"/>
  <c r="N287" i="1"/>
  <c r="M287" i="1" s="1"/>
  <c r="L287" i="1"/>
  <c r="K287" i="1"/>
  <c r="J287" i="1"/>
  <c r="X286" i="1"/>
  <c r="W286" i="1"/>
  <c r="V286" i="1"/>
  <c r="T286" i="1"/>
  <c r="S286" i="1"/>
  <c r="R286" i="1"/>
  <c r="Q286" i="1" s="1"/>
  <c r="P286" i="1"/>
  <c r="O286" i="1"/>
  <c r="N286" i="1"/>
  <c r="M286" i="1" s="1"/>
  <c r="L286" i="1"/>
  <c r="K286" i="1"/>
  <c r="J286" i="1"/>
  <c r="X285" i="1"/>
  <c r="W285" i="1"/>
  <c r="V285" i="1"/>
  <c r="T285" i="1"/>
  <c r="S285" i="1"/>
  <c r="R285" i="1"/>
  <c r="Q285" i="1" s="1"/>
  <c r="P285" i="1"/>
  <c r="O285" i="1"/>
  <c r="N285" i="1"/>
  <c r="M285" i="1" s="1"/>
  <c r="K285" i="1"/>
  <c r="J285" i="1"/>
  <c r="X284" i="1"/>
  <c r="X298" i="1" s="1"/>
  <c r="W284" i="1"/>
  <c r="W298" i="1" s="1"/>
  <c r="V284" i="1"/>
  <c r="T284" i="1"/>
  <c r="T298" i="1" s="1"/>
  <c r="S284" i="1"/>
  <c r="S298" i="1" s="1"/>
  <c r="R284" i="1"/>
  <c r="O284" i="1"/>
  <c r="O298" i="1" s="1"/>
  <c r="N284" i="1"/>
  <c r="L284" i="1"/>
  <c r="K284" i="1"/>
  <c r="K298" i="1" s="1"/>
  <c r="T281" i="1"/>
  <c r="O281" i="1"/>
  <c r="X280" i="1"/>
  <c r="X281" i="1" s="1"/>
  <c r="W280" i="1"/>
  <c r="W281" i="1" s="1"/>
  <c r="V280" i="1"/>
  <c r="T280" i="1"/>
  <c r="S280" i="1"/>
  <c r="S281" i="1" s="1"/>
  <c r="R280" i="1"/>
  <c r="P280" i="1"/>
  <c r="P281" i="1" s="1"/>
  <c r="O280" i="1"/>
  <c r="N280" i="1"/>
  <c r="M280" i="1" s="1"/>
  <c r="L280" i="1"/>
  <c r="L281" i="1" s="1"/>
  <c r="K280" i="1"/>
  <c r="K281" i="1" s="1"/>
  <c r="J280" i="1"/>
  <c r="I280" i="1" s="1"/>
  <c r="U279" i="1"/>
  <c r="Q279" i="1"/>
  <c r="M279" i="1"/>
  <c r="I279" i="1"/>
  <c r="U278" i="1"/>
  <c r="Q278" i="1"/>
  <c r="M278" i="1"/>
  <c r="I278" i="1"/>
  <c r="X275" i="1"/>
  <c r="W275" i="1"/>
  <c r="V275" i="1"/>
  <c r="T275" i="1"/>
  <c r="S275" i="1"/>
  <c r="R275" i="1"/>
  <c r="P275" i="1"/>
  <c r="O275" i="1"/>
  <c r="O276" i="1" s="1"/>
  <c r="O282" i="1" s="1"/>
  <c r="N275" i="1"/>
  <c r="M275" i="1" s="1"/>
  <c r="L275" i="1"/>
  <c r="K275" i="1"/>
  <c r="J275" i="1"/>
  <c r="I275" i="1" s="1"/>
  <c r="M274" i="1"/>
  <c r="I274" i="1"/>
  <c r="M273" i="1"/>
  <c r="I273" i="1"/>
  <c r="U272" i="1"/>
  <c r="Q272" i="1"/>
  <c r="M272" i="1"/>
  <c r="I272" i="1"/>
  <c r="X271" i="1"/>
  <c r="W271" i="1"/>
  <c r="W276" i="1" s="1"/>
  <c r="V271" i="1"/>
  <c r="T271" i="1"/>
  <c r="T276" i="1" s="1"/>
  <c r="S271" i="1"/>
  <c r="S276" i="1" s="1"/>
  <c r="R271" i="1"/>
  <c r="R276" i="1" s="1"/>
  <c r="P271" i="1"/>
  <c r="O271" i="1"/>
  <c r="N271" i="1"/>
  <c r="N276" i="1" s="1"/>
  <c r="L271" i="1"/>
  <c r="K271" i="1"/>
  <c r="K276" i="1" s="1"/>
  <c r="J271" i="1"/>
  <c r="I271" i="1" s="1"/>
  <c r="U270" i="1"/>
  <c r="Q270" i="1"/>
  <c r="M270" i="1"/>
  <c r="I270" i="1"/>
  <c r="U269" i="1"/>
  <c r="Q269" i="1"/>
  <c r="M269" i="1"/>
  <c r="I269" i="1"/>
  <c r="M268" i="1"/>
  <c r="I268" i="1"/>
  <c r="I267" i="1"/>
  <c r="I266" i="1"/>
  <c r="I265" i="1"/>
  <c r="U264" i="1"/>
  <c r="Q264" i="1"/>
  <c r="M264" i="1"/>
  <c r="I264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Q262" i="1"/>
  <c r="M262" i="1"/>
  <c r="I262" i="1"/>
  <c r="X261" i="1"/>
  <c r="W261" i="1"/>
  <c r="V261" i="1"/>
  <c r="U261" i="1" s="1"/>
  <c r="T261" i="1"/>
  <c r="T303" i="1" s="1"/>
  <c r="S261" i="1"/>
  <c r="S303" i="1" s="1"/>
  <c r="R261" i="1"/>
  <c r="R303" i="1" s="1"/>
  <c r="P261" i="1"/>
  <c r="O261" i="1"/>
  <c r="N261" i="1"/>
  <c r="L261" i="1"/>
  <c r="L303" i="1" s="1"/>
  <c r="K261" i="1"/>
  <c r="K303" i="1" s="1"/>
  <c r="J261" i="1"/>
  <c r="I261" i="1" s="1"/>
  <c r="U260" i="1"/>
  <c r="Q260" i="1"/>
  <c r="M260" i="1"/>
  <c r="I260" i="1"/>
  <c r="U259" i="1"/>
  <c r="Q259" i="1"/>
  <c r="M259" i="1"/>
  <c r="I259" i="1"/>
  <c r="U258" i="1"/>
  <c r="Q258" i="1"/>
  <c r="M258" i="1"/>
  <c r="I258" i="1"/>
  <c r="U257" i="1"/>
  <c r="Q257" i="1"/>
  <c r="M257" i="1"/>
  <c r="I257" i="1"/>
  <c r="U256" i="1"/>
  <c r="Q256" i="1"/>
  <c r="M256" i="1"/>
  <c r="I256" i="1"/>
  <c r="U255" i="1"/>
  <c r="Q255" i="1"/>
  <c r="M255" i="1"/>
  <c r="I255" i="1"/>
  <c r="U254" i="1"/>
  <c r="Q254" i="1"/>
  <c r="M254" i="1"/>
  <c r="I254" i="1"/>
  <c r="U253" i="1"/>
  <c r="Q253" i="1"/>
  <c r="M253" i="1"/>
  <c r="I253" i="1"/>
  <c r="U252" i="1"/>
  <c r="Q252" i="1"/>
  <c r="M252" i="1"/>
  <c r="I252" i="1"/>
  <c r="L250" i="1"/>
  <c r="X249" i="1"/>
  <c r="X250" i="1" s="1"/>
  <c r="W249" i="1"/>
  <c r="V249" i="1"/>
  <c r="V250" i="1" s="1"/>
  <c r="T249" i="1"/>
  <c r="T250" i="1" s="1"/>
  <c r="S249" i="1"/>
  <c r="R249" i="1"/>
  <c r="R250" i="1" s="1"/>
  <c r="P249" i="1"/>
  <c r="P250" i="1" s="1"/>
  <c r="O249" i="1"/>
  <c r="N249" i="1"/>
  <c r="N250" i="1" s="1"/>
  <c r="L249" i="1"/>
  <c r="K249" i="1"/>
  <c r="J249" i="1"/>
  <c r="I249" i="1" s="1"/>
  <c r="M248" i="1"/>
  <c r="U247" i="1"/>
  <c r="Q247" i="1"/>
  <c r="M247" i="1"/>
  <c r="I247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U245" i="1"/>
  <c r="Q245" i="1"/>
  <c r="M245" i="1"/>
  <c r="I245" i="1"/>
  <c r="X244" i="1"/>
  <c r="W244" i="1"/>
  <c r="W250" i="1" s="1"/>
  <c r="V244" i="1"/>
  <c r="U244" i="1"/>
  <c r="T244" i="1"/>
  <c r="S244" i="1"/>
  <c r="S250" i="1" s="1"/>
  <c r="R244" i="1"/>
  <c r="Q244" i="1"/>
  <c r="P244" i="1"/>
  <c r="O244" i="1"/>
  <c r="O250" i="1" s="1"/>
  <c r="N244" i="1"/>
  <c r="M244" i="1"/>
  <c r="L244" i="1"/>
  <c r="K244" i="1"/>
  <c r="K250" i="1" s="1"/>
  <c r="M243" i="1"/>
  <c r="M242" i="1"/>
  <c r="J242" i="1"/>
  <c r="J292" i="1" s="1"/>
  <c r="I292" i="1" s="1"/>
  <c r="U241" i="1"/>
  <c r="Q241" i="1"/>
  <c r="M241" i="1"/>
  <c r="I241" i="1"/>
  <c r="L239" i="1"/>
  <c r="X238" i="1"/>
  <c r="X239" i="1" s="1"/>
  <c r="W238" i="1"/>
  <c r="W239" i="1" s="1"/>
  <c r="V238" i="1"/>
  <c r="V239" i="1" s="1"/>
  <c r="T238" i="1"/>
  <c r="T239" i="1" s="1"/>
  <c r="S238" i="1"/>
  <c r="S239" i="1" s="1"/>
  <c r="R238" i="1"/>
  <c r="R239" i="1" s="1"/>
  <c r="P238" i="1"/>
  <c r="P239" i="1" s="1"/>
  <c r="O238" i="1"/>
  <c r="O239" i="1" s="1"/>
  <c r="N238" i="1"/>
  <c r="N239" i="1" s="1"/>
  <c r="L238" i="1"/>
  <c r="K238" i="1"/>
  <c r="K239" i="1" s="1"/>
  <c r="J238" i="1"/>
  <c r="J239" i="1" s="1"/>
  <c r="I239" i="1" s="1"/>
  <c r="U237" i="1"/>
  <c r="Q237" i="1"/>
  <c r="M237" i="1"/>
  <c r="I237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U231" i="1"/>
  <c r="Q231" i="1"/>
  <c r="M231" i="1"/>
  <c r="J231" i="1"/>
  <c r="X230" i="1"/>
  <c r="W230" i="1"/>
  <c r="V230" i="1"/>
  <c r="U230" i="1" s="1"/>
  <c r="T230" i="1"/>
  <c r="S230" i="1"/>
  <c r="R230" i="1"/>
  <c r="Q230" i="1" s="1"/>
  <c r="P230" i="1"/>
  <c r="O230" i="1"/>
  <c r="N230" i="1"/>
  <c r="M230" i="1" s="1"/>
  <c r="L230" i="1"/>
  <c r="K230" i="1"/>
  <c r="J230" i="1"/>
  <c r="I230" i="1" s="1"/>
  <c r="U229" i="1"/>
  <c r="Q229" i="1"/>
  <c r="M229" i="1"/>
  <c r="I229" i="1"/>
  <c r="X228" i="1"/>
  <c r="W228" i="1"/>
  <c r="V228" i="1"/>
  <c r="U228" i="1" s="1"/>
  <c r="T228" i="1"/>
  <c r="S228" i="1"/>
  <c r="R228" i="1"/>
  <c r="Q228" i="1" s="1"/>
  <c r="P228" i="1"/>
  <c r="O228" i="1"/>
  <c r="N228" i="1"/>
  <c r="M228" i="1" s="1"/>
  <c r="L228" i="1"/>
  <c r="K228" i="1"/>
  <c r="J228" i="1"/>
  <c r="I228" i="1" s="1"/>
  <c r="U227" i="1"/>
  <c r="Q227" i="1"/>
  <c r="M227" i="1"/>
  <c r="I227" i="1"/>
  <c r="X226" i="1"/>
  <c r="W226" i="1"/>
  <c r="V226" i="1"/>
  <c r="U226" i="1" s="1"/>
  <c r="T226" i="1"/>
  <c r="S226" i="1"/>
  <c r="R226" i="1"/>
  <c r="Q226" i="1" s="1"/>
  <c r="P226" i="1"/>
  <c r="O226" i="1"/>
  <c r="N226" i="1"/>
  <c r="M226" i="1" s="1"/>
  <c r="L226" i="1"/>
  <c r="K226" i="1"/>
  <c r="J226" i="1"/>
  <c r="I226" i="1" s="1"/>
  <c r="U225" i="1"/>
  <c r="Q225" i="1"/>
  <c r="M225" i="1"/>
  <c r="I225" i="1"/>
  <c r="X224" i="1"/>
  <c r="W224" i="1"/>
  <c r="V224" i="1"/>
  <c r="U224" i="1" s="1"/>
  <c r="T224" i="1"/>
  <c r="S224" i="1"/>
  <c r="R224" i="1"/>
  <c r="Q224" i="1" s="1"/>
  <c r="P224" i="1"/>
  <c r="O224" i="1"/>
  <c r="N224" i="1"/>
  <c r="M224" i="1" s="1"/>
  <c r="L224" i="1"/>
  <c r="K224" i="1"/>
  <c r="J224" i="1"/>
  <c r="I224" i="1" s="1"/>
  <c r="U223" i="1"/>
  <c r="Q223" i="1"/>
  <c r="M223" i="1"/>
  <c r="J223" i="1"/>
  <c r="I223" i="1" s="1"/>
  <c r="X222" i="1"/>
  <c r="W222" i="1"/>
  <c r="V222" i="1"/>
  <c r="U222" i="1" s="1"/>
  <c r="T222" i="1"/>
  <c r="S222" i="1"/>
  <c r="R222" i="1"/>
  <c r="Q222" i="1" s="1"/>
  <c r="P222" i="1"/>
  <c r="O222" i="1"/>
  <c r="N222" i="1"/>
  <c r="M222" i="1" s="1"/>
  <c r="L222" i="1"/>
  <c r="K222" i="1"/>
  <c r="J222" i="1"/>
  <c r="I222" i="1" s="1"/>
  <c r="U221" i="1"/>
  <c r="Q221" i="1"/>
  <c r="M221" i="1"/>
  <c r="J221" i="1"/>
  <c r="I221" i="1" s="1"/>
  <c r="X220" i="1"/>
  <c r="W220" i="1"/>
  <c r="V220" i="1"/>
  <c r="T220" i="1"/>
  <c r="S220" i="1"/>
  <c r="R220" i="1"/>
  <c r="Q220" i="1" s="1"/>
  <c r="P220" i="1"/>
  <c r="O220" i="1"/>
  <c r="N220" i="1"/>
  <c r="M220" i="1" s="1"/>
  <c r="L220" i="1"/>
  <c r="K220" i="1"/>
  <c r="J220" i="1"/>
  <c r="U219" i="1"/>
  <c r="Q219" i="1"/>
  <c r="M219" i="1"/>
  <c r="I219" i="1"/>
  <c r="X218" i="1"/>
  <c r="W218" i="1"/>
  <c r="V218" i="1"/>
  <c r="T218" i="1"/>
  <c r="S218" i="1"/>
  <c r="R218" i="1"/>
  <c r="Q218" i="1" s="1"/>
  <c r="P218" i="1"/>
  <c r="O218" i="1"/>
  <c r="N218" i="1"/>
  <c r="M218" i="1" s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Q216" i="1" s="1"/>
  <c r="P216" i="1"/>
  <c r="O216" i="1"/>
  <c r="N216" i="1"/>
  <c r="M216" i="1" s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Q214" i="1" s="1"/>
  <c r="P214" i="1"/>
  <c r="O214" i="1"/>
  <c r="N214" i="1"/>
  <c r="M214" i="1" s="1"/>
  <c r="L214" i="1"/>
  <c r="K214" i="1"/>
  <c r="J214" i="1"/>
  <c r="U213" i="1"/>
  <c r="Q213" i="1"/>
  <c r="M213" i="1"/>
  <c r="J213" i="1"/>
  <c r="I213" i="1"/>
  <c r="X212" i="1"/>
  <c r="X233" i="1" s="1"/>
  <c r="X234" i="1" s="1"/>
  <c r="W212" i="1"/>
  <c r="V212" i="1"/>
  <c r="V233" i="1" s="1"/>
  <c r="U212" i="1"/>
  <c r="T212" i="1"/>
  <c r="T233" i="1" s="1"/>
  <c r="S212" i="1"/>
  <c r="R212" i="1"/>
  <c r="Q212" i="1"/>
  <c r="P212" i="1"/>
  <c r="P233" i="1" s="1"/>
  <c r="O212" i="1"/>
  <c r="O233" i="1" s="1"/>
  <c r="N212" i="1"/>
  <c r="M212" i="1"/>
  <c r="L212" i="1"/>
  <c r="L233" i="1" s="1"/>
  <c r="K212" i="1"/>
  <c r="K233" i="1" s="1"/>
  <c r="U211" i="1"/>
  <c r="Q211" i="1"/>
  <c r="M211" i="1"/>
  <c r="J211" i="1"/>
  <c r="V209" i="1"/>
  <c r="X208" i="1"/>
  <c r="X209" i="1" s="1"/>
  <c r="W208" i="1"/>
  <c r="W209" i="1" s="1"/>
  <c r="V208" i="1"/>
  <c r="U208" i="1" s="1"/>
  <c r="T208" i="1"/>
  <c r="S208" i="1"/>
  <c r="S209" i="1" s="1"/>
  <c r="R208" i="1"/>
  <c r="Q208" i="1" s="1"/>
  <c r="P208" i="1"/>
  <c r="O208" i="1"/>
  <c r="O209" i="1" s="1"/>
  <c r="O234" i="1" s="1"/>
  <c r="N208" i="1"/>
  <c r="M208" i="1" s="1"/>
  <c r="L208" i="1"/>
  <c r="L209" i="1" s="1"/>
  <c r="L234" i="1" s="1"/>
  <c r="K208" i="1"/>
  <c r="K209" i="1" s="1"/>
  <c r="J208" i="1"/>
  <c r="I208" i="1" s="1"/>
  <c r="Q207" i="1"/>
  <c r="M207" i="1"/>
  <c r="I207" i="1"/>
  <c r="Q206" i="1"/>
  <c r="M206" i="1"/>
  <c r="I206" i="1"/>
  <c r="X205" i="1"/>
  <c r="W205" i="1"/>
  <c r="V205" i="1"/>
  <c r="U205" i="1" s="1"/>
  <c r="T205" i="1"/>
  <c r="S205" i="1"/>
  <c r="R205" i="1"/>
  <c r="P205" i="1"/>
  <c r="O205" i="1"/>
  <c r="N205" i="1"/>
  <c r="L205" i="1"/>
  <c r="K205" i="1"/>
  <c r="J205" i="1"/>
  <c r="I205" i="1" s="1"/>
  <c r="M204" i="1"/>
  <c r="I204" i="1"/>
  <c r="M203" i="1"/>
  <c r="I203" i="1"/>
  <c r="M202" i="1"/>
  <c r="I202" i="1"/>
  <c r="X201" i="1"/>
  <c r="W201" i="1"/>
  <c r="V201" i="1"/>
  <c r="U201" i="1" s="1"/>
  <c r="T201" i="1"/>
  <c r="S201" i="1"/>
  <c r="R201" i="1"/>
  <c r="Q201" i="1" s="1"/>
  <c r="P201" i="1"/>
  <c r="O201" i="1"/>
  <c r="N201" i="1"/>
  <c r="M201" i="1" s="1"/>
  <c r="L201" i="1"/>
  <c r="K201" i="1"/>
  <c r="J201" i="1"/>
  <c r="I201" i="1" s="1"/>
  <c r="U200" i="1"/>
  <c r="Q200" i="1"/>
  <c r="M200" i="1"/>
  <c r="I200" i="1"/>
  <c r="X199" i="1"/>
  <c r="W199" i="1"/>
  <c r="V199" i="1"/>
  <c r="U199" i="1" s="1"/>
  <c r="T199" i="1"/>
  <c r="S199" i="1"/>
  <c r="R199" i="1"/>
  <c r="Q199" i="1" s="1"/>
  <c r="P199" i="1"/>
  <c r="O199" i="1"/>
  <c r="N199" i="1"/>
  <c r="M199" i="1" s="1"/>
  <c r="L199" i="1"/>
  <c r="K199" i="1"/>
  <c r="J199" i="1"/>
  <c r="I199" i="1" s="1"/>
  <c r="U198" i="1"/>
  <c r="Q198" i="1"/>
  <c r="M198" i="1"/>
  <c r="I198" i="1"/>
  <c r="X194" i="1"/>
  <c r="W194" i="1"/>
  <c r="V194" i="1"/>
  <c r="U194" i="1" s="1"/>
  <c r="T194" i="1"/>
  <c r="S194" i="1"/>
  <c r="R194" i="1"/>
  <c r="Q194" i="1" s="1"/>
  <c r="P194" i="1"/>
  <c r="O194" i="1"/>
  <c r="N194" i="1"/>
  <c r="M194" i="1" s="1"/>
  <c r="J194" i="1"/>
  <c r="I194" i="1" s="1"/>
  <c r="L193" i="1"/>
  <c r="L194" i="1" s="1"/>
  <c r="K193" i="1"/>
  <c r="K194" i="1" s="1"/>
  <c r="J193" i="1"/>
  <c r="I193" i="1" s="1"/>
  <c r="I192" i="1"/>
  <c r="O190" i="1"/>
  <c r="K190" i="1"/>
  <c r="X189" i="1"/>
  <c r="X190" i="1" s="1"/>
  <c r="W189" i="1"/>
  <c r="W190" i="1" s="1"/>
  <c r="V189" i="1"/>
  <c r="V190" i="1" s="1"/>
  <c r="U190" i="1" s="1"/>
  <c r="U189" i="1"/>
  <c r="T189" i="1"/>
  <c r="T190" i="1" s="1"/>
  <c r="S189" i="1"/>
  <c r="S190" i="1" s="1"/>
  <c r="R189" i="1"/>
  <c r="R190" i="1" s="1"/>
  <c r="Q190" i="1" s="1"/>
  <c r="Q189" i="1"/>
  <c r="P189" i="1"/>
  <c r="P190" i="1" s="1"/>
  <c r="O189" i="1"/>
  <c r="N189" i="1"/>
  <c r="N190" i="1" s="1"/>
  <c r="M190" i="1" s="1"/>
  <c r="M189" i="1"/>
  <c r="L189" i="1"/>
  <c r="L190" i="1" s="1"/>
  <c r="K189" i="1"/>
  <c r="J189" i="1"/>
  <c r="J190" i="1" s="1"/>
  <c r="I190" i="1" s="1"/>
  <c r="I189" i="1"/>
  <c r="U188" i="1"/>
  <c r="Q188" i="1"/>
  <c r="M188" i="1"/>
  <c r="I188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U186" i="1"/>
  <c r="Q186" i="1"/>
  <c r="M186" i="1"/>
  <c r="I186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U184" i="1"/>
  <c r="Q184" i="1"/>
  <c r="M184" i="1"/>
  <c r="I184" i="1"/>
  <c r="K182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K180" i="1"/>
  <c r="J180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X178" i="1"/>
  <c r="X182" i="1" s="1"/>
  <c r="W178" i="1"/>
  <c r="W182" i="1" s="1"/>
  <c r="V178" i="1"/>
  <c r="U178" i="1"/>
  <c r="T178" i="1"/>
  <c r="T182" i="1" s="1"/>
  <c r="S178" i="1"/>
  <c r="S182" i="1" s="1"/>
  <c r="R178" i="1"/>
  <c r="Q178" i="1"/>
  <c r="P178" i="1"/>
  <c r="P182" i="1" s="1"/>
  <c r="O178" i="1"/>
  <c r="O182" i="1" s="1"/>
  <c r="N178" i="1"/>
  <c r="M178" i="1"/>
  <c r="K178" i="1"/>
  <c r="J178" i="1"/>
  <c r="J182" i="1" s="1"/>
  <c r="M177" i="1"/>
  <c r="I177" i="1"/>
  <c r="M176" i="1"/>
  <c r="L176" i="1"/>
  <c r="M175" i="1"/>
  <c r="I175" i="1"/>
  <c r="X174" i="1"/>
  <c r="W174" i="1"/>
  <c r="V174" i="1"/>
  <c r="U174" i="1" s="1"/>
  <c r="T174" i="1"/>
  <c r="S174" i="1"/>
  <c r="R174" i="1"/>
  <c r="Q174" i="1" s="1"/>
  <c r="P174" i="1"/>
  <c r="O174" i="1"/>
  <c r="N174" i="1"/>
  <c r="M174" i="1" s="1"/>
  <c r="L174" i="1"/>
  <c r="K174" i="1"/>
  <c r="J174" i="1"/>
  <c r="I174" i="1" s="1"/>
  <c r="M173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Q171" i="1"/>
  <c r="M171" i="1"/>
  <c r="I171" i="1"/>
  <c r="N169" i="1"/>
  <c r="P168" i="1"/>
  <c r="M168" i="1" s="1"/>
  <c r="P167" i="1"/>
  <c r="M167" i="1"/>
  <c r="X166" i="1"/>
  <c r="U166" i="1" s="1"/>
  <c r="W166" i="1"/>
  <c r="V166" i="1"/>
  <c r="T166" i="1"/>
  <c r="Q166" i="1" s="1"/>
  <c r="S166" i="1"/>
  <c r="R166" i="1"/>
  <c r="P166" i="1"/>
  <c r="M166" i="1" s="1"/>
  <c r="O166" i="1"/>
  <c r="N166" i="1"/>
  <c r="L166" i="1"/>
  <c r="I166" i="1" s="1"/>
  <c r="K166" i="1"/>
  <c r="J166" i="1"/>
  <c r="X165" i="1"/>
  <c r="U165" i="1" s="1"/>
  <c r="W165" i="1"/>
  <c r="V165" i="1"/>
  <c r="T165" i="1"/>
  <c r="Q165" i="1" s="1"/>
  <c r="S165" i="1"/>
  <c r="R165" i="1"/>
  <c r="O165" i="1"/>
  <c r="N165" i="1"/>
  <c r="L165" i="1"/>
  <c r="I165" i="1" s="1"/>
  <c r="K165" i="1"/>
  <c r="J165" i="1"/>
  <c r="X164" i="1"/>
  <c r="W164" i="1"/>
  <c r="V164" i="1"/>
  <c r="T164" i="1"/>
  <c r="Q164" i="1" s="1"/>
  <c r="S164" i="1"/>
  <c r="R164" i="1"/>
  <c r="R169" i="1" s="1"/>
  <c r="P164" i="1"/>
  <c r="O164" i="1"/>
  <c r="N164" i="1"/>
  <c r="L164" i="1"/>
  <c r="L169" i="1" s="1"/>
  <c r="K164" i="1"/>
  <c r="J164" i="1"/>
  <c r="U163" i="1"/>
  <c r="Q163" i="1"/>
  <c r="M163" i="1"/>
  <c r="I163" i="1"/>
  <c r="X162" i="1"/>
  <c r="U162" i="1" s="1"/>
  <c r="W162" i="1"/>
  <c r="V162" i="1"/>
  <c r="V169" i="1" s="1"/>
  <c r="T162" i="1"/>
  <c r="Q162" i="1" s="1"/>
  <c r="S162" i="1"/>
  <c r="R162" i="1"/>
  <c r="P162" i="1"/>
  <c r="M162" i="1" s="1"/>
  <c r="O162" i="1"/>
  <c r="N162" i="1"/>
  <c r="L162" i="1"/>
  <c r="I162" i="1" s="1"/>
  <c r="K162" i="1"/>
  <c r="J162" i="1"/>
  <c r="J169" i="1" s="1"/>
  <c r="U161" i="1"/>
  <c r="Q161" i="1"/>
  <c r="M161" i="1"/>
  <c r="I161" i="1"/>
  <c r="X160" i="1"/>
  <c r="U160" i="1" s="1"/>
  <c r="T160" i="1"/>
  <c r="Q160" i="1"/>
  <c r="P160" i="1"/>
  <c r="M160" i="1" s="1"/>
  <c r="L160" i="1"/>
  <c r="I160" i="1"/>
  <c r="I158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U155" i="1"/>
  <c r="Q155" i="1"/>
  <c r="M155" i="1"/>
  <c r="I155" i="1"/>
  <c r="U154" i="1"/>
  <c r="Q154" i="1"/>
  <c r="M154" i="1"/>
  <c r="I154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U152" i="1"/>
  <c r="Q152" i="1"/>
  <c r="M152" i="1"/>
  <c r="I152" i="1"/>
  <c r="I151" i="1"/>
  <c r="I150" i="1"/>
  <c r="X149" i="1"/>
  <c r="U149" i="1" s="1"/>
  <c r="W149" i="1"/>
  <c r="V149" i="1"/>
  <c r="T149" i="1"/>
  <c r="Q149" i="1" s="1"/>
  <c r="S149" i="1"/>
  <c r="R149" i="1"/>
  <c r="O149" i="1"/>
  <c r="N149" i="1"/>
  <c r="L149" i="1"/>
  <c r="I149" i="1" s="1"/>
  <c r="K149" i="1"/>
  <c r="J149" i="1"/>
  <c r="U148" i="1"/>
  <c r="Q148" i="1"/>
  <c r="M148" i="1"/>
  <c r="I148" i="1"/>
  <c r="M147" i="1"/>
  <c r="M146" i="1"/>
  <c r="I146" i="1"/>
  <c r="U145" i="1"/>
  <c r="Q145" i="1"/>
  <c r="P145" i="1"/>
  <c r="P284" i="1" s="1"/>
  <c r="P298" i="1" s="1"/>
  <c r="I145" i="1"/>
  <c r="X144" i="1"/>
  <c r="U144" i="1" s="1"/>
  <c r="W144" i="1"/>
  <c r="V144" i="1"/>
  <c r="T144" i="1"/>
  <c r="Q144" i="1" s="1"/>
  <c r="S144" i="1"/>
  <c r="R144" i="1"/>
  <c r="P144" i="1"/>
  <c r="M144" i="1" s="1"/>
  <c r="O144" i="1"/>
  <c r="N144" i="1"/>
  <c r="L144" i="1"/>
  <c r="I144" i="1" s="1"/>
  <c r="K144" i="1"/>
  <c r="J144" i="1"/>
  <c r="U143" i="1"/>
  <c r="Q143" i="1"/>
  <c r="M143" i="1"/>
  <c r="I143" i="1"/>
  <c r="M142" i="1"/>
  <c r="M141" i="1"/>
  <c r="U140" i="1"/>
  <c r="Q140" i="1"/>
  <c r="M140" i="1"/>
  <c r="I140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K139" i="1"/>
  <c r="J139" i="1"/>
  <c r="L136" i="1"/>
  <c r="L139" i="1" s="1"/>
  <c r="I139" i="1" s="1"/>
  <c r="I136" i="1"/>
  <c r="X135" i="1"/>
  <c r="U135" i="1" s="1"/>
  <c r="W135" i="1"/>
  <c r="V135" i="1"/>
  <c r="T135" i="1"/>
  <c r="Q135" i="1" s="1"/>
  <c r="S135" i="1"/>
  <c r="R135" i="1"/>
  <c r="P135" i="1"/>
  <c r="M135" i="1" s="1"/>
  <c r="O135" i="1"/>
  <c r="N135" i="1"/>
  <c r="L135" i="1"/>
  <c r="I135" i="1" s="1"/>
  <c r="K135" i="1"/>
  <c r="J135" i="1"/>
  <c r="M134" i="1"/>
  <c r="M133" i="1"/>
  <c r="X130" i="1"/>
  <c r="W130" i="1"/>
  <c r="V130" i="1"/>
  <c r="U130" i="1"/>
  <c r="T130" i="1"/>
  <c r="S130" i="1"/>
  <c r="R130" i="1"/>
  <c r="Q130" i="1"/>
  <c r="O130" i="1"/>
  <c r="N130" i="1"/>
  <c r="M130" i="1"/>
  <c r="K130" i="1"/>
  <c r="J130" i="1"/>
  <c r="P129" i="1"/>
  <c r="M129" i="1" s="1"/>
  <c r="P128" i="1"/>
  <c r="N128" i="1"/>
  <c r="M128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K124" i="1"/>
  <c r="J124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K122" i="1"/>
  <c r="J122" i="1"/>
  <c r="U121" i="1"/>
  <c r="Q121" i="1"/>
  <c r="M121" i="1"/>
  <c r="I121" i="1"/>
  <c r="U120" i="1"/>
  <c r="Q120" i="1"/>
  <c r="M120" i="1"/>
  <c r="L120" i="1"/>
  <c r="L122" i="1" s="1"/>
  <c r="I122" i="1" s="1"/>
  <c r="U119" i="1"/>
  <c r="Q119" i="1"/>
  <c r="M119" i="1"/>
  <c r="I119" i="1"/>
  <c r="U118" i="1"/>
  <c r="Q118" i="1"/>
  <c r="M118" i="1"/>
  <c r="I118" i="1"/>
  <c r="X117" i="1"/>
  <c r="X131" i="1" s="1"/>
  <c r="W117" i="1"/>
  <c r="W131" i="1" s="1"/>
  <c r="V117" i="1"/>
  <c r="V131" i="1" s="1"/>
  <c r="U131" i="1" s="1"/>
  <c r="T117" i="1"/>
  <c r="T131" i="1" s="1"/>
  <c r="S117" i="1"/>
  <c r="S131" i="1" s="1"/>
  <c r="R117" i="1"/>
  <c r="R131" i="1" s="1"/>
  <c r="Q131" i="1" s="1"/>
  <c r="P117" i="1"/>
  <c r="P131" i="1" s="1"/>
  <c r="O117" i="1"/>
  <c r="O131" i="1" s="1"/>
  <c r="N117" i="1"/>
  <c r="N131" i="1" s="1"/>
  <c r="L117" i="1"/>
  <c r="K117" i="1"/>
  <c r="K131" i="1" s="1"/>
  <c r="J117" i="1"/>
  <c r="J131" i="1" s="1"/>
  <c r="U116" i="1"/>
  <c r="Q116" i="1"/>
  <c r="M116" i="1"/>
  <c r="I116" i="1"/>
  <c r="U115" i="1"/>
  <c r="Q115" i="1"/>
  <c r="M115" i="1"/>
  <c r="I115" i="1"/>
  <c r="X114" i="1"/>
  <c r="W114" i="1"/>
  <c r="V114" i="1"/>
  <c r="U114" i="1" s="1"/>
  <c r="T114" i="1"/>
  <c r="S114" i="1"/>
  <c r="R114" i="1"/>
  <c r="Q114" i="1" s="1"/>
  <c r="P114" i="1"/>
  <c r="O114" i="1"/>
  <c r="N114" i="1"/>
  <c r="M114" i="1" s="1"/>
  <c r="L114" i="1"/>
  <c r="K114" i="1"/>
  <c r="J114" i="1"/>
  <c r="I114" i="1" s="1"/>
  <c r="M113" i="1"/>
  <c r="I113" i="1"/>
  <c r="M112" i="1"/>
  <c r="I112" i="1"/>
  <c r="T109" i="1"/>
  <c r="S109" i="1"/>
  <c r="R109" i="1"/>
  <c r="Q109" i="1" s="1"/>
  <c r="P109" i="1"/>
  <c r="O109" i="1"/>
  <c r="N109" i="1"/>
  <c r="M109" i="1" s="1"/>
  <c r="L109" i="1"/>
  <c r="K109" i="1"/>
  <c r="J109" i="1"/>
  <c r="I109" i="1" s="1"/>
  <c r="Q108" i="1"/>
  <c r="M108" i="1"/>
  <c r="I108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I106" i="1"/>
  <c r="I105" i="1"/>
  <c r="I104" i="1"/>
  <c r="X103" i="1"/>
  <c r="U103" i="1" s="1"/>
  <c r="W103" i="1"/>
  <c r="V103" i="1"/>
  <c r="T103" i="1"/>
  <c r="Q103" i="1" s="1"/>
  <c r="S103" i="1"/>
  <c r="R103" i="1"/>
  <c r="P103" i="1"/>
  <c r="M103" i="1" s="1"/>
  <c r="O103" i="1"/>
  <c r="N103" i="1"/>
  <c r="L103" i="1"/>
  <c r="I103" i="1" s="1"/>
  <c r="K103" i="1"/>
  <c r="J103" i="1"/>
  <c r="M102" i="1"/>
  <c r="I102" i="1"/>
  <c r="M101" i="1"/>
  <c r="I101" i="1"/>
  <c r="X100" i="1"/>
  <c r="U100" i="1" s="1"/>
  <c r="W100" i="1"/>
  <c r="V100" i="1"/>
  <c r="T100" i="1"/>
  <c r="Q100" i="1" s="1"/>
  <c r="S100" i="1"/>
  <c r="R100" i="1"/>
  <c r="P100" i="1"/>
  <c r="M100" i="1" s="1"/>
  <c r="O100" i="1"/>
  <c r="N100" i="1"/>
  <c r="L100" i="1"/>
  <c r="I100" i="1" s="1"/>
  <c r="K100" i="1"/>
  <c r="J100" i="1"/>
  <c r="M99" i="1"/>
  <c r="I99" i="1"/>
  <c r="M98" i="1"/>
  <c r="M96" i="1"/>
  <c r="I96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U94" i="1"/>
  <c r="Q94" i="1"/>
  <c r="M94" i="1"/>
  <c r="I94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M92" i="1"/>
  <c r="M91" i="1"/>
  <c r="I91" i="1"/>
  <c r="X90" i="1"/>
  <c r="U90" i="1" s="1"/>
  <c r="W90" i="1"/>
  <c r="V90" i="1"/>
  <c r="T90" i="1"/>
  <c r="Q90" i="1" s="1"/>
  <c r="S90" i="1"/>
  <c r="R90" i="1"/>
  <c r="P90" i="1"/>
  <c r="M90" i="1" s="1"/>
  <c r="O90" i="1"/>
  <c r="N90" i="1"/>
  <c r="L90" i="1"/>
  <c r="I90" i="1" s="1"/>
  <c r="K90" i="1"/>
  <c r="J90" i="1"/>
  <c r="U89" i="1"/>
  <c r="Q89" i="1"/>
  <c r="M89" i="1"/>
  <c r="I89" i="1"/>
  <c r="M88" i="1"/>
  <c r="U87" i="1"/>
  <c r="Q87" i="1"/>
  <c r="M87" i="1"/>
  <c r="I87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U85" i="1"/>
  <c r="Q85" i="1"/>
  <c r="M85" i="1"/>
  <c r="I85" i="1"/>
  <c r="M84" i="1"/>
  <c r="M83" i="1"/>
  <c r="I83" i="1"/>
  <c r="U82" i="1"/>
  <c r="Q82" i="1"/>
  <c r="M82" i="1"/>
  <c r="I82" i="1"/>
  <c r="X81" i="1"/>
  <c r="U81" i="1" s="1"/>
  <c r="W81" i="1"/>
  <c r="V81" i="1"/>
  <c r="T81" i="1"/>
  <c r="Q81" i="1" s="1"/>
  <c r="S81" i="1"/>
  <c r="R81" i="1"/>
  <c r="P81" i="1"/>
  <c r="M81" i="1" s="1"/>
  <c r="O81" i="1"/>
  <c r="N81" i="1"/>
  <c r="L81" i="1"/>
  <c r="I81" i="1" s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U75" i="1" s="1"/>
  <c r="T75" i="1"/>
  <c r="S75" i="1"/>
  <c r="R75" i="1"/>
  <c r="Q75" i="1" s="1"/>
  <c r="P75" i="1"/>
  <c r="O75" i="1"/>
  <c r="N75" i="1"/>
  <c r="M75" i="1" s="1"/>
  <c r="L75" i="1"/>
  <c r="K75" i="1"/>
  <c r="J75" i="1"/>
  <c r="I75" i="1" s="1"/>
  <c r="I74" i="1"/>
  <c r="X73" i="1"/>
  <c r="U73" i="1" s="1"/>
  <c r="W73" i="1"/>
  <c r="V73" i="1"/>
  <c r="T73" i="1"/>
  <c r="Q73" i="1" s="1"/>
  <c r="S73" i="1"/>
  <c r="R73" i="1"/>
  <c r="P73" i="1"/>
  <c r="M73" i="1" s="1"/>
  <c r="O73" i="1"/>
  <c r="N73" i="1"/>
  <c r="K73" i="1"/>
  <c r="J73" i="1"/>
  <c r="L72" i="1"/>
  <c r="L73" i="1" s="1"/>
  <c r="I73" i="1" s="1"/>
  <c r="U71" i="1"/>
  <c r="Q71" i="1"/>
  <c r="M71" i="1"/>
  <c r="I71" i="1"/>
  <c r="U70" i="1"/>
  <c r="Q70" i="1"/>
  <c r="M70" i="1"/>
  <c r="I70" i="1"/>
  <c r="X69" i="1"/>
  <c r="W69" i="1"/>
  <c r="V69" i="1"/>
  <c r="U69" i="1" s="1"/>
  <c r="T69" i="1"/>
  <c r="S69" i="1"/>
  <c r="R69" i="1"/>
  <c r="Q69" i="1" s="1"/>
  <c r="P69" i="1"/>
  <c r="O69" i="1"/>
  <c r="N69" i="1"/>
  <c r="M69" i="1" s="1"/>
  <c r="K69" i="1"/>
  <c r="J69" i="1"/>
  <c r="M68" i="1"/>
  <c r="I68" i="1"/>
  <c r="M67" i="1"/>
  <c r="L67" i="1"/>
  <c r="L69" i="1" s="1"/>
  <c r="I67" i="1"/>
  <c r="M66" i="1"/>
  <c r="M65" i="1"/>
  <c r="I65" i="1"/>
  <c r="V63" i="1"/>
  <c r="R63" i="1"/>
  <c r="N63" i="1"/>
  <c r="J63" i="1"/>
  <c r="I63" i="1" s="1"/>
  <c r="N62" i="1"/>
  <c r="M62" i="1"/>
  <c r="X61" i="1"/>
  <c r="U61" i="1" s="1"/>
  <c r="W61" i="1"/>
  <c r="V61" i="1"/>
  <c r="T61" i="1"/>
  <c r="Q61" i="1" s="1"/>
  <c r="S61" i="1"/>
  <c r="R61" i="1"/>
  <c r="P61" i="1"/>
  <c r="M61" i="1" s="1"/>
  <c r="O61" i="1"/>
  <c r="N61" i="1"/>
  <c r="L61" i="1"/>
  <c r="I61" i="1" s="1"/>
  <c r="K61" i="1"/>
  <c r="J61" i="1"/>
  <c r="X60" i="1"/>
  <c r="U60" i="1" s="1"/>
  <c r="V60" i="1"/>
  <c r="T60" i="1"/>
  <c r="R60" i="1"/>
  <c r="Q60" i="1" s="1"/>
  <c r="P60" i="1"/>
  <c r="N60" i="1"/>
  <c r="M60" i="1"/>
  <c r="L60" i="1"/>
  <c r="J60" i="1"/>
  <c r="I60" i="1"/>
  <c r="X59" i="1"/>
  <c r="X63" i="1" s="1"/>
  <c r="W59" i="1"/>
  <c r="W63" i="1" s="1"/>
  <c r="V59" i="1"/>
  <c r="T59" i="1"/>
  <c r="T63" i="1" s="1"/>
  <c r="S59" i="1"/>
  <c r="S63" i="1" s="1"/>
  <c r="R59" i="1"/>
  <c r="Q59" i="1" s="1"/>
  <c r="P59" i="1"/>
  <c r="P63" i="1" s="1"/>
  <c r="O59" i="1"/>
  <c r="O63" i="1" s="1"/>
  <c r="N59" i="1"/>
  <c r="M59" i="1" s="1"/>
  <c r="L59" i="1"/>
  <c r="L63" i="1" s="1"/>
  <c r="K59" i="1"/>
  <c r="K63" i="1" s="1"/>
  <c r="J59" i="1"/>
  <c r="I59" i="1" s="1"/>
  <c r="M58" i="1"/>
  <c r="U57" i="1"/>
  <c r="Q57" i="1"/>
  <c r="M57" i="1"/>
  <c r="I57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M51" i="1"/>
  <c r="L51" i="1"/>
  <c r="K51" i="1"/>
  <c r="J51" i="1"/>
  <c r="I51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X49" i="1"/>
  <c r="X52" i="1" s="1"/>
  <c r="W49" i="1"/>
  <c r="V49" i="1"/>
  <c r="V52" i="1" s="1"/>
  <c r="U49" i="1"/>
  <c r="T49" i="1"/>
  <c r="T52" i="1" s="1"/>
  <c r="S49" i="1"/>
  <c r="R49" i="1"/>
  <c r="R52" i="1" s="1"/>
  <c r="Q49" i="1"/>
  <c r="P49" i="1"/>
  <c r="P52" i="1" s="1"/>
  <c r="O49" i="1"/>
  <c r="N49" i="1"/>
  <c r="N52" i="1" s="1"/>
  <c r="M49" i="1"/>
  <c r="L49" i="1"/>
  <c r="L52" i="1" s="1"/>
  <c r="K49" i="1"/>
  <c r="J49" i="1"/>
  <c r="I49" i="1"/>
  <c r="U48" i="1"/>
  <c r="Q48" i="1"/>
  <c r="M48" i="1"/>
  <c r="I48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U46" i="1"/>
  <c r="Q46" i="1"/>
  <c r="M46" i="1"/>
  <c r="I46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M44" i="1"/>
  <c r="U43" i="1"/>
  <c r="Q43" i="1"/>
  <c r="M43" i="1"/>
  <c r="I43" i="1"/>
  <c r="X42" i="1"/>
  <c r="W42" i="1"/>
  <c r="V42" i="1"/>
  <c r="U42" i="1" s="1"/>
  <c r="T42" i="1"/>
  <c r="S42" i="1"/>
  <c r="R42" i="1"/>
  <c r="Q42" i="1" s="1"/>
  <c r="P42" i="1"/>
  <c r="O42" i="1"/>
  <c r="N42" i="1"/>
  <c r="M42" i="1" s="1"/>
  <c r="L42" i="1"/>
  <c r="K42" i="1"/>
  <c r="J42" i="1"/>
  <c r="I42" i="1" s="1"/>
  <c r="M41" i="1"/>
  <c r="U40" i="1"/>
  <c r="Q40" i="1"/>
  <c r="M40" i="1"/>
  <c r="J40" i="1"/>
  <c r="J50" i="1" s="1"/>
  <c r="I50" i="1" s="1"/>
  <c r="I40" i="1"/>
  <c r="X39" i="1"/>
  <c r="U39" i="1" s="1"/>
  <c r="W39" i="1"/>
  <c r="V39" i="1"/>
  <c r="T39" i="1"/>
  <c r="Q39" i="1" s="1"/>
  <c r="S39" i="1"/>
  <c r="R39" i="1"/>
  <c r="P39" i="1"/>
  <c r="M39" i="1" s="1"/>
  <c r="O39" i="1"/>
  <c r="N39" i="1"/>
  <c r="L39" i="1"/>
  <c r="K39" i="1"/>
  <c r="M38" i="1"/>
  <c r="U37" i="1"/>
  <c r="Q37" i="1"/>
  <c r="M37" i="1"/>
  <c r="J37" i="1"/>
  <c r="J39" i="1" s="1"/>
  <c r="I39" i="1" s="1"/>
  <c r="X36" i="1"/>
  <c r="W36" i="1"/>
  <c r="V36" i="1"/>
  <c r="U36" i="1" s="1"/>
  <c r="T36" i="1"/>
  <c r="S36" i="1"/>
  <c r="R36" i="1"/>
  <c r="Q36" i="1" s="1"/>
  <c r="P36" i="1"/>
  <c r="O36" i="1"/>
  <c r="N36" i="1"/>
  <c r="M36" i="1" s="1"/>
  <c r="L36" i="1"/>
  <c r="K36" i="1"/>
  <c r="J36" i="1"/>
  <c r="I36" i="1" s="1"/>
  <c r="M35" i="1"/>
  <c r="U34" i="1"/>
  <c r="Q34" i="1"/>
  <c r="M34" i="1"/>
  <c r="J34" i="1"/>
  <c r="I34" i="1"/>
  <c r="X33" i="1"/>
  <c r="U33" i="1" s="1"/>
  <c r="W33" i="1"/>
  <c r="V33" i="1"/>
  <c r="T33" i="1"/>
  <c r="Q33" i="1" s="1"/>
  <c r="S33" i="1"/>
  <c r="R33" i="1"/>
  <c r="P33" i="1"/>
  <c r="M33" i="1" s="1"/>
  <c r="O33" i="1"/>
  <c r="N33" i="1"/>
  <c r="L33" i="1"/>
  <c r="I33" i="1" s="1"/>
  <c r="K33" i="1"/>
  <c r="J33" i="1"/>
  <c r="M32" i="1"/>
  <c r="U31" i="1"/>
  <c r="Q31" i="1"/>
  <c r="M31" i="1"/>
  <c r="I31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M29" i="1"/>
  <c r="U28" i="1"/>
  <c r="Q28" i="1"/>
  <c r="M28" i="1"/>
  <c r="J28" i="1"/>
  <c r="I28" i="1" s="1"/>
  <c r="X27" i="1"/>
  <c r="W27" i="1"/>
  <c r="W52" i="1" s="1"/>
  <c r="V27" i="1"/>
  <c r="U27" i="1" s="1"/>
  <c r="T27" i="1"/>
  <c r="S27" i="1"/>
  <c r="S52" i="1" s="1"/>
  <c r="R27" i="1"/>
  <c r="Q27" i="1" s="1"/>
  <c r="P27" i="1"/>
  <c r="O27" i="1"/>
  <c r="O52" i="1" s="1"/>
  <c r="N27" i="1"/>
  <c r="M27" i="1" s="1"/>
  <c r="L27" i="1"/>
  <c r="K27" i="1"/>
  <c r="K52" i="1" s="1"/>
  <c r="J27" i="1"/>
  <c r="I27" i="1" s="1"/>
  <c r="M25" i="1"/>
  <c r="U24" i="1"/>
  <c r="Q24" i="1"/>
  <c r="M24" i="1"/>
  <c r="I24" i="1"/>
  <c r="X23" i="1"/>
  <c r="U23" i="1" s="1"/>
  <c r="W23" i="1"/>
  <c r="V23" i="1"/>
  <c r="T23" i="1"/>
  <c r="Q23" i="1" s="1"/>
  <c r="S23" i="1"/>
  <c r="R23" i="1"/>
  <c r="P23" i="1"/>
  <c r="M23" i="1" s="1"/>
  <c r="O23" i="1"/>
  <c r="N23" i="1"/>
  <c r="L23" i="1"/>
  <c r="K23" i="1"/>
  <c r="M22" i="1"/>
  <c r="U21" i="1"/>
  <c r="Q21" i="1"/>
  <c r="M21" i="1"/>
  <c r="J21" i="1"/>
  <c r="J23" i="1" s="1"/>
  <c r="I23" i="1" s="1"/>
  <c r="X20" i="1"/>
  <c r="W20" i="1"/>
  <c r="V20" i="1"/>
  <c r="U20" i="1" s="1"/>
  <c r="T20" i="1"/>
  <c r="S20" i="1"/>
  <c r="R20" i="1"/>
  <c r="Q20" i="1" s="1"/>
  <c r="P20" i="1"/>
  <c r="O20" i="1"/>
  <c r="N20" i="1"/>
  <c r="M20" i="1" s="1"/>
  <c r="L20" i="1"/>
  <c r="K20" i="1"/>
  <c r="J20" i="1"/>
  <c r="I20" i="1" s="1"/>
  <c r="M19" i="1"/>
  <c r="U18" i="1"/>
  <c r="Q18" i="1"/>
  <c r="M18" i="1"/>
  <c r="I18" i="1"/>
  <c r="X17" i="1"/>
  <c r="W17" i="1"/>
  <c r="V17" i="1"/>
  <c r="U17" i="1" s="1"/>
  <c r="T17" i="1"/>
  <c r="S17" i="1"/>
  <c r="R17" i="1"/>
  <c r="Q17" i="1" s="1"/>
  <c r="P17" i="1"/>
  <c r="O17" i="1"/>
  <c r="N17" i="1"/>
  <c r="M17" i="1" s="1"/>
  <c r="L17" i="1"/>
  <c r="K17" i="1"/>
  <c r="J17" i="1"/>
  <c r="I17" i="1" s="1"/>
  <c r="M16" i="1"/>
  <c r="U15" i="1"/>
  <c r="Q15" i="1"/>
  <c r="M15" i="1"/>
  <c r="I15" i="1"/>
  <c r="X14" i="1"/>
  <c r="U14" i="1" s="1"/>
  <c r="W14" i="1"/>
  <c r="V14" i="1"/>
  <c r="T14" i="1"/>
  <c r="Q14" i="1" s="1"/>
  <c r="S14" i="1"/>
  <c r="R14" i="1"/>
  <c r="P14" i="1"/>
  <c r="M14" i="1" s="1"/>
  <c r="O14" i="1"/>
  <c r="N14" i="1"/>
  <c r="L14" i="1"/>
  <c r="K14" i="1"/>
  <c r="M13" i="1"/>
  <c r="U12" i="1"/>
  <c r="Q12" i="1"/>
  <c r="M12" i="1"/>
  <c r="J12" i="1"/>
  <c r="J302" i="1" s="1"/>
  <c r="M52" i="1" l="1"/>
  <c r="Q52" i="1"/>
  <c r="U52" i="1"/>
  <c r="Q63" i="1"/>
  <c r="I169" i="1"/>
  <c r="T282" i="1"/>
  <c r="U63" i="1"/>
  <c r="I69" i="1"/>
  <c r="L131" i="1"/>
  <c r="I131" i="1" s="1"/>
  <c r="M63" i="1"/>
  <c r="M131" i="1"/>
  <c r="I12" i="1"/>
  <c r="I21" i="1"/>
  <c r="I37" i="1"/>
  <c r="I72" i="1"/>
  <c r="I117" i="1"/>
  <c r="M117" i="1"/>
  <c r="Q117" i="1"/>
  <c r="U117" i="1"/>
  <c r="I120" i="1"/>
  <c r="L124" i="1"/>
  <c r="I124" i="1" s="1"/>
  <c r="M145" i="1"/>
  <c r="K169" i="1"/>
  <c r="K195" i="1" s="1"/>
  <c r="K283" i="1" s="1"/>
  <c r="O169" i="1"/>
  <c r="O195" i="1" s="1"/>
  <c r="O283" i="1" s="1"/>
  <c r="O309" i="1" s="1"/>
  <c r="S169" i="1"/>
  <c r="S195" i="1" s="1"/>
  <c r="S283" i="1" s="1"/>
  <c r="W169" i="1"/>
  <c r="W195" i="1" s="1"/>
  <c r="W283" i="1" s="1"/>
  <c r="N182" i="1"/>
  <c r="M182" i="1" s="1"/>
  <c r="R182" i="1"/>
  <c r="Q182" i="1" s="1"/>
  <c r="V182" i="1"/>
  <c r="U182" i="1" s="1"/>
  <c r="M205" i="1"/>
  <c r="P209" i="1"/>
  <c r="P234" i="1" s="1"/>
  <c r="N209" i="1"/>
  <c r="S233" i="1"/>
  <c r="W233" i="1"/>
  <c r="U214" i="1"/>
  <c r="U216" i="1"/>
  <c r="U218" i="1"/>
  <c r="U220" i="1"/>
  <c r="Q239" i="1"/>
  <c r="M250" i="1"/>
  <c r="M261" i="1"/>
  <c r="S282" i="1"/>
  <c r="X276" i="1"/>
  <c r="X282" i="1" s="1"/>
  <c r="J281" i="1"/>
  <c r="I281" i="1" s="1"/>
  <c r="L293" i="1"/>
  <c r="L130" i="1"/>
  <c r="I130" i="1" s="1"/>
  <c r="X169" i="1"/>
  <c r="X195" i="1" s="1"/>
  <c r="X283" i="1" s="1"/>
  <c r="P165" i="1"/>
  <c r="M165" i="1" s="1"/>
  <c r="T169" i="1"/>
  <c r="T195" i="1" s="1"/>
  <c r="T283" i="1" s="1"/>
  <c r="L285" i="1"/>
  <c r="R209" i="1"/>
  <c r="U233" i="1"/>
  <c r="M239" i="1"/>
  <c r="J276" i="1"/>
  <c r="J284" i="1"/>
  <c r="J30" i="1"/>
  <c r="I30" i="1" s="1"/>
  <c r="U59" i="1"/>
  <c r="P149" i="1"/>
  <c r="M149" i="1" s="1"/>
  <c r="I164" i="1"/>
  <c r="M164" i="1"/>
  <c r="U164" i="1"/>
  <c r="V234" i="1"/>
  <c r="U234" i="1" s="1"/>
  <c r="U209" i="1"/>
  <c r="U250" i="1"/>
  <c r="K282" i="1"/>
  <c r="P276" i="1"/>
  <c r="P282" i="1" s="1"/>
  <c r="Q302" i="1"/>
  <c r="J14" i="1"/>
  <c r="I14" i="1" s="1"/>
  <c r="Q205" i="1"/>
  <c r="T209" i="1"/>
  <c r="T234" i="1" s="1"/>
  <c r="J209" i="1"/>
  <c r="J303" i="1"/>
  <c r="I211" i="1"/>
  <c r="J212" i="1"/>
  <c r="N233" i="1"/>
  <c r="M233" i="1" s="1"/>
  <c r="R233" i="1"/>
  <c r="Q233" i="1" s="1"/>
  <c r="I214" i="1"/>
  <c r="I216" i="1"/>
  <c r="I218" i="1"/>
  <c r="I220" i="1"/>
  <c r="I231" i="1"/>
  <c r="J232" i="1"/>
  <c r="I232" i="1" s="1"/>
  <c r="U239" i="1"/>
  <c r="Q250" i="1"/>
  <c r="L276" i="1"/>
  <c r="L282" i="1" s="1"/>
  <c r="Q276" i="1"/>
  <c r="W282" i="1"/>
  <c r="I176" i="1"/>
  <c r="L178" i="1"/>
  <c r="L180" i="1"/>
  <c r="I180" i="1" s="1"/>
  <c r="Q303" i="1"/>
  <c r="I238" i="1"/>
  <c r="M238" i="1"/>
  <c r="Q238" i="1"/>
  <c r="U238" i="1"/>
  <c r="J244" i="1"/>
  <c r="M249" i="1"/>
  <c r="Q249" i="1"/>
  <c r="U249" i="1"/>
  <c r="Q261" i="1"/>
  <c r="M271" i="1"/>
  <c r="Q271" i="1"/>
  <c r="U271" i="1"/>
  <c r="U275" i="1"/>
  <c r="V276" i="1"/>
  <c r="U280" i="1"/>
  <c r="V281" i="1"/>
  <c r="U281" i="1" s="1"/>
  <c r="V298" i="1"/>
  <c r="U298" i="1" s="1"/>
  <c r="U284" i="1"/>
  <c r="U285" i="1"/>
  <c r="U286" i="1"/>
  <c r="Q275" i="1"/>
  <c r="Q280" i="1"/>
  <c r="R281" i="1"/>
  <c r="Q281" i="1" s="1"/>
  <c r="L298" i="1"/>
  <c r="R298" i="1"/>
  <c r="Q284" i="1"/>
  <c r="I303" i="1"/>
  <c r="N281" i="1"/>
  <c r="M281" i="1" s="1"/>
  <c r="N298" i="1"/>
  <c r="M284" i="1"/>
  <c r="I293" i="1"/>
  <c r="I285" i="1"/>
  <c r="I286" i="1"/>
  <c r="I287" i="1"/>
  <c r="T300" i="1" l="1"/>
  <c r="T309" i="1"/>
  <c r="M298" i="1"/>
  <c r="Q298" i="1"/>
  <c r="J250" i="1"/>
  <c r="I250" i="1" s="1"/>
  <c r="I244" i="1"/>
  <c r="I276" i="1"/>
  <c r="J282" i="1"/>
  <c r="I282" i="1" s="1"/>
  <c r="N282" i="1"/>
  <c r="M282" i="1" s="1"/>
  <c r="Q169" i="1"/>
  <c r="P169" i="1"/>
  <c r="V195" i="1"/>
  <c r="N195" i="1"/>
  <c r="I209" i="1"/>
  <c r="L309" i="1"/>
  <c r="M276" i="1"/>
  <c r="U169" i="1"/>
  <c r="L195" i="1"/>
  <c r="L283" i="1" s="1"/>
  <c r="L300" i="1" s="1"/>
  <c r="R195" i="1"/>
  <c r="J52" i="1"/>
  <c r="R282" i="1"/>
  <c r="Q282" i="1" s="1"/>
  <c r="U276" i="1"/>
  <c r="V282" i="1"/>
  <c r="U282" i="1" s="1"/>
  <c r="I178" i="1"/>
  <c r="L182" i="1"/>
  <c r="I182" i="1" s="1"/>
  <c r="J233" i="1"/>
  <c r="I233" i="1" s="1"/>
  <c r="I212" i="1"/>
  <c r="J298" i="1"/>
  <c r="I284" i="1"/>
  <c r="Q209" i="1"/>
  <c r="R234" i="1"/>
  <c r="Q234" i="1" s="1"/>
  <c r="M209" i="1"/>
  <c r="N234" i="1"/>
  <c r="M234" i="1" s="1"/>
  <c r="I302" i="1"/>
  <c r="J234" i="1" l="1"/>
  <c r="I234" i="1" s="1"/>
  <c r="I298" i="1"/>
  <c r="J195" i="1"/>
  <c r="I52" i="1"/>
  <c r="N283" i="1"/>
  <c r="Q195" i="1"/>
  <c r="Q283" i="1" s="1"/>
  <c r="Q300" i="1" s="1"/>
  <c r="R283" i="1"/>
  <c r="U195" i="1"/>
  <c r="U283" i="1" s="1"/>
  <c r="V283" i="1"/>
  <c r="Q309" i="1"/>
  <c r="M169" i="1"/>
  <c r="P195" i="1"/>
  <c r="P283" i="1" s="1"/>
  <c r="P309" i="1" s="1"/>
  <c r="R300" i="1" l="1"/>
  <c r="R309" i="1"/>
  <c r="M195" i="1"/>
  <c r="M283" i="1"/>
  <c r="M309" i="1" s="1"/>
  <c r="N309" i="1"/>
  <c r="I195" i="1"/>
  <c r="J283" i="1"/>
  <c r="J300" i="1" l="1"/>
  <c r="I283" i="1"/>
  <c r="J309" i="1"/>
  <c r="I300" i="1" l="1"/>
  <c r="I309" i="1"/>
</calcChain>
</file>

<file path=xl/sharedStrings.xml><?xml version="1.0" encoding="utf-8"?>
<sst xmlns="http://schemas.openxmlformats.org/spreadsheetml/2006/main" count="571" uniqueCount="264">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</sst>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7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4" fillId="0" borderId="0" xfId="1" applyFont="1"/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0" xfId="1" applyNumberFormat="1" applyFont="1" applyBorder="1"/>
    <xf numFmtId="164" fontId="2" fillId="0" borderId="7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9" xfId="1" applyNumberFormat="1" applyFont="1" applyBorder="1" applyAlignment="1">
      <alignment horizontal="center" vertical="center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0" fontId="6" fillId="0" borderId="0" xfId="1" applyFont="1"/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left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7" borderId="3" xfId="1" applyNumberFormat="1" applyFont="1" applyFill="1" applyBorder="1" applyAlignment="1">
      <alignment horizontal="right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left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left"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37" xfId="1" applyFont="1" applyFill="1" applyBorder="1" applyAlignment="1">
      <alignment horizontal="left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/>
    </xf>
    <xf numFmtId="164" fontId="2" fillId="0" borderId="23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0" borderId="35" xfId="1" applyNumberFormat="1" applyFont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" fontId="2" fillId="6" borderId="38" xfId="1" applyNumberFormat="1" applyFont="1" applyFill="1" applyBorder="1" applyAlignment="1">
      <alignment horizontal="center" vertical="center"/>
    </xf>
    <xf numFmtId="1" fontId="2" fillId="0" borderId="27" xfId="1" applyNumberFormat="1" applyFont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42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9" borderId="34" xfId="1" applyNumberFormat="1" applyFont="1" applyFill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37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 wrapText="1" shrinkToFi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left" vertical="center" wrapText="1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left" vertical="center" wrapText="1"/>
    </xf>
    <xf numFmtId="164" fontId="2" fillId="0" borderId="59" xfId="1" applyNumberFormat="1" applyFont="1" applyBorder="1" applyAlignment="1">
      <alignment horizontal="left" vertical="center" wrapText="1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" fontId="11" fillId="0" borderId="0" xfId="1" applyNumberFormat="1" applyFont="1" applyAlignment="1">
      <alignment horizontal="center"/>
    </xf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</cellXfs>
  <cellStyles count="2">
    <cellStyle name="Įprastas" xfId="0" builtinId="0"/>
    <cellStyle name="Įprastas 4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20"/>
  <sheetViews>
    <sheetView showZeros="0" tabSelected="1" topLeftCell="A88" zoomScaleNormal="100" workbookViewId="0">
      <selection activeCell="Q310" sqref="Q310"/>
    </sheetView>
  </sheetViews>
  <sheetFormatPr defaultColWidth="8.85546875" defaultRowHeight="15" x14ac:dyDescent="0.25"/>
  <cols>
    <col min="1" max="3" width="2.5703125" style="523" customWidth="1"/>
    <col min="4" max="4" width="22.85546875" style="524" customWidth="1"/>
    <col min="5" max="5" width="8.42578125" style="523" customWidth="1"/>
    <col min="6" max="6" width="8.85546875" style="524"/>
    <col min="7" max="7" width="8.42578125" style="513" customWidth="1"/>
    <col min="8" max="8" width="7.28515625" style="524" customWidth="1"/>
    <col min="9" max="9" width="8.85546875" style="520" customWidth="1"/>
    <col min="10" max="12" width="8.85546875" style="525" customWidth="1"/>
    <col min="13" max="13" width="9.28515625" style="525" customWidth="1"/>
    <col min="14" max="15" width="7" style="525" customWidth="1"/>
    <col min="16" max="16" width="9.140625" style="525" customWidth="1"/>
    <col min="17" max="17" width="7" style="520" customWidth="1"/>
    <col min="18" max="18" width="7.42578125" style="525" bestFit="1" customWidth="1"/>
    <col min="19" max="19" width="6.85546875" style="525" customWidth="1"/>
    <col min="20" max="20" width="7.5703125" style="525" customWidth="1"/>
    <col min="21" max="21" width="7.7109375" style="526" customWidth="1"/>
    <col min="22" max="22" width="8.7109375" style="526" customWidth="1"/>
    <col min="23" max="23" width="7.85546875" style="526" customWidth="1"/>
    <col min="24" max="24" width="8.85546875" style="526" customWidth="1"/>
    <col min="25" max="32" width="8.85546875" style="11"/>
    <col min="33" max="33" width="8.85546875" style="11" customWidth="1"/>
    <col min="34" max="16384" width="8.85546875" style="11"/>
  </cols>
  <sheetData>
    <row r="1" spans="1:24" ht="43.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9" t="s">
        <v>0</v>
      </c>
      <c r="V1" s="9"/>
      <c r="W1" s="9"/>
      <c r="X1" s="10"/>
    </row>
    <row r="2" spans="1:24" ht="15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4"/>
    </row>
    <row r="3" spans="1:24" ht="19.5" customHeight="1" thickBot="1" x14ac:dyDescent="0.3">
      <c r="A3" s="15"/>
      <c r="B3" s="16"/>
      <c r="C3" s="16"/>
      <c r="D3" s="16"/>
      <c r="E3" s="16"/>
      <c r="F3" s="16"/>
      <c r="G3" s="16"/>
      <c r="H3" s="16"/>
      <c r="I3" s="17"/>
      <c r="J3" s="18"/>
      <c r="K3" s="18"/>
      <c r="L3" s="18"/>
      <c r="M3" s="19"/>
      <c r="N3" s="19"/>
      <c r="O3" s="19"/>
      <c r="P3" s="19"/>
      <c r="Q3" s="17"/>
      <c r="R3" s="17"/>
      <c r="S3" s="17"/>
      <c r="T3" s="17"/>
      <c r="U3" s="20"/>
      <c r="V3" s="18" t="s">
        <v>2</v>
      </c>
      <c r="W3" s="18"/>
      <c r="X3" s="21"/>
    </row>
    <row r="4" spans="1:24" ht="12.75" customHeight="1" x14ac:dyDescent="0.25">
      <c r="A4" s="22" t="s">
        <v>3</v>
      </c>
      <c r="B4" s="23" t="s">
        <v>4</v>
      </c>
      <c r="C4" s="23" t="s">
        <v>5</v>
      </c>
      <c r="D4" s="24" t="s">
        <v>6</v>
      </c>
      <c r="E4" s="23" t="s">
        <v>7</v>
      </c>
      <c r="F4" s="25" t="s">
        <v>8</v>
      </c>
      <c r="G4" s="25" t="s">
        <v>9</v>
      </c>
      <c r="H4" s="26" t="s">
        <v>10</v>
      </c>
      <c r="I4" s="27" t="s">
        <v>11</v>
      </c>
      <c r="J4" s="28"/>
      <c r="K4" s="28"/>
      <c r="L4" s="29"/>
      <c r="M4" s="30" t="s">
        <v>12</v>
      </c>
      <c r="N4" s="30"/>
      <c r="O4" s="30"/>
      <c r="P4" s="31"/>
      <c r="Q4" s="30" t="s">
        <v>13</v>
      </c>
      <c r="R4" s="30"/>
      <c r="S4" s="30"/>
      <c r="T4" s="31"/>
      <c r="U4" s="32" t="s">
        <v>14</v>
      </c>
      <c r="V4" s="30"/>
      <c r="W4" s="30"/>
      <c r="X4" s="31"/>
    </row>
    <row r="5" spans="1:24" ht="12.75" customHeight="1" x14ac:dyDescent="0.25">
      <c r="A5" s="33"/>
      <c r="B5" s="34"/>
      <c r="C5" s="34"/>
      <c r="D5" s="35"/>
      <c r="E5" s="34"/>
      <c r="F5" s="36"/>
      <c r="G5" s="36"/>
      <c r="H5" s="37"/>
      <c r="I5" s="38" t="s">
        <v>15</v>
      </c>
      <c r="J5" s="39" t="s">
        <v>16</v>
      </c>
      <c r="K5" s="40"/>
      <c r="L5" s="41"/>
      <c r="M5" s="42" t="s">
        <v>15</v>
      </c>
      <c r="N5" s="43" t="s">
        <v>16</v>
      </c>
      <c r="O5" s="43"/>
      <c r="P5" s="44"/>
      <c r="Q5" s="42" t="s">
        <v>15</v>
      </c>
      <c r="R5" s="43" t="s">
        <v>16</v>
      </c>
      <c r="S5" s="43"/>
      <c r="T5" s="44"/>
      <c r="U5" s="45" t="s">
        <v>15</v>
      </c>
      <c r="V5" s="43" t="s">
        <v>16</v>
      </c>
      <c r="W5" s="43"/>
      <c r="X5" s="44"/>
    </row>
    <row r="6" spans="1:24" ht="12.75" customHeight="1" x14ac:dyDescent="0.25">
      <c r="A6" s="33"/>
      <c r="B6" s="34"/>
      <c r="C6" s="34"/>
      <c r="D6" s="35"/>
      <c r="E6" s="34"/>
      <c r="F6" s="36"/>
      <c r="G6" s="36"/>
      <c r="H6" s="37"/>
      <c r="I6" s="46"/>
      <c r="J6" s="39" t="s">
        <v>17</v>
      </c>
      <c r="K6" s="47"/>
      <c r="L6" s="48" t="s">
        <v>18</v>
      </c>
      <c r="M6" s="42"/>
      <c r="N6" s="43" t="s">
        <v>17</v>
      </c>
      <c r="O6" s="43"/>
      <c r="P6" s="49" t="s">
        <v>18</v>
      </c>
      <c r="Q6" s="42"/>
      <c r="R6" s="43" t="s">
        <v>17</v>
      </c>
      <c r="S6" s="43"/>
      <c r="T6" s="49" t="s">
        <v>18</v>
      </c>
      <c r="U6" s="45"/>
      <c r="V6" s="43" t="s">
        <v>19</v>
      </c>
      <c r="W6" s="43"/>
      <c r="X6" s="49" t="s">
        <v>18</v>
      </c>
    </row>
    <row r="7" spans="1:24" ht="48.75" customHeight="1" thickBot="1" x14ac:dyDescent="0.3">
      <c r="A7" s="50"/>
      <c r="B7" s="51"/>
      <c r="C7" s="51"/>
      <c r="D7" s="52"/>
      <c r="E7" s="51"/>
      <c r="F7" s="53"/>
      <c r="G7" s="53"/>
      <c r="H7" s="54"/>
      <c r="I7" s="46"/>
      <c r="J7" s="55" t="s">
        <v>15</v>
      </c>
      <c r="K7" s="56" t="s">
        <v>20</v>
      </c>
      <c r="L7" s="57"/>
      <c r="M7" s="58"/>
      <c r="N7" s="55" t="s">
        <v>15</v>
      </c>
      <c r="O7" s="56" t="s">
        <v>20</v>
      </c>
      <c r="P7" s="48"/>
      <c r="Q7" s="58"/>
      <c r="R7" s="55" t="s">
        <v>15</v>
      </c>
      <c r="S7" s="56" t="s">
        <v>20</v>
      </c>
      <c r="T7" s="48"/>
      <c r="U7" s="59"/>
      <c r="V7" s="56" t="s">
        <v>15</v>
      </c>
      <c r="W7" s="56" t="s">
        <v>20</v>
      </c>
      <c r="X7" s="48"/>
    </row>
    <row r="8" spans="1:24" s="63" customFormat="1" ht="13.5" customHeight="1" thickBot="1" x14ac:dyDescent="0.25">
      <c r="A8" s="60" t="s">
        <v>21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2"/>
    </row>
    <row r="9" spans="1:24" s="63" customFormat="1" ht="13.5" customHeight="1" thickBot="1" x14ac:dyDescent="0.25">
      <c r="A9" s="64" t="s">
        <v>22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6"/>
    </row>
    <row r="10" spans="1:24" s="63" customFormat="1" ht="13.5" customHeight="1" thickBot="1" x14ac:dyDescent="0.25">
      <c r="A10" s="67">
        <v>1</v>
      </c>
      <c r="B10" s="68" t="s">
        <v>23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70"/>
    </row>
    <row r="11" spans="1:24" s="63" customFormat="1" ht="13.5" customHeight="1" thickBot="1" x14ac:dyDescent="0.25">
      <c r="A11" s="71">
        <v>1</v>
      </c>
      <c r="B11" s="72">
        <v>1</v>
      </c>
      <c r="C11" s="73" t="s">
        <v>24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5"/>
    </row>
    <row r="12" spans="1:24" s="63" customFormat="1" ht="12.75" x14ac:dyDescent="0.2">
      <c r="A12" s="76">
        <v>1</v>
      </c>
      <c r="B12" s="77">
        <v>1</v>
      </c>
      <c r="C12" s="78">
        <v>1</v>
      </c>
      <c r="D12" s="79" t="s">
        <v>25</v>
      </c>
      <c r="E12" s="80">
        <v>19</v>
      </c>
      <c r="F12" s="81" t="s">
        <v>26</v>
      </c>
      <c r="G12" s="81" t="s">
        <v>27</v>
      </c>
      <c r="H12" s="82" t="s">
        <v>28</v>
      </c>
      <c r="I12" s="83">
        <f t="shared" ref="I12" si="0">J12+L12</f>
        <v>30.7</v>
      </c>
      <c r="J12" s="84">
        <f>24+6.7</f>
        <v>30.7</v>
      </c>
      <c r="K12" s="84">
        <v>0</v>
      </c>
      <c r="L12" s="85">
        <v>0</v>
      </c>
      <c r="M12" s="83">
        <f t="shared" ref="M12:M25" si="1">N12+P12</f>
        <v>12.4</v>
      </c>
      <c r="N12" s="86">
        <v>12.4</v>
      </c>
      <c r="O12" s="84">
        <v>0</v>
      </c>
      <c r="P12" s="85">
        <v>0</v>
      </c>
      <c r="Q12" s="83">
        <f t="shared" ref="Q12" si="2">R12+T12</f>
        <v>42.435577692620043</v>
      </c>
      <c r="R12" s="84">
        <v>42.435577692620043</v>
      </c>
      <c r="S12" s="84">
        <v>0</v>
      </c>
      <c r="T12" s="85">
        <v>0</v>
      </c>
      <c r="U12" s="83">
        <f t="shared" ref="U12" si="3">V12+X12</f>
        <v>42.435577692620043</v>
      </c>
      <c r="V12" s="84">
        <v>42.435577692620043</v>
      </c>
      <c r="W12" s="84">
        <v>0</v>
      </c>
      <c r="X12" s="85">
        <v>0</v>
      </c>
    </row>
    <row r="13" spans="1:24" s="63" customFormat="1" ht="12.75" customHeight="1" thickBot="1" x14ac:dyDescent="0.25">
      <c r="A13" s="76"/>
      <c r="B13" s="87"/>
      <c r="C13" s="78"/>
      <c r="D13" s="79"/>
      <c r="E13" s="80"/>
      <c r="F13" s="81"/>
      <c r="G13" s="81"/>
      <c r="H13" s="88" t="s">
        <v>29</v>
      </c>
      <c r="I13" s="83"/>
      <c r="J13" s="84"/>
      <c r="K13" s="84"/>
      <c r="L13" s="85"/>
      <c r="M13" s="83">
        <f t="shared" si="1"/>
        <v>31.2</v>
      </c>
      <c r="N13" s="86">
        <v>31.2</v>
      </c>
      <c r="O13" s="84"/>
      <c r="P13" s="85"/>
      <c r="Q13" s="83"/>
      <c r="R13" s="84"/>
      <c r="S13" s="84"/>
      <c r="T13" s="85"/>
      <c r="U13" s="83"/>
      <c r="V13" s="84"/>
      <c r="W13" s="84"/>
      <c r="X13" s="85"/>
    </row>
    <row r="14" spans="1:24" s="63" customFormat="1" ht="12.75" customHeight="1" thickBot="1" x14ac:dyDescent="0.25">
      <c r="A14" s="76"/>
      <c r="B14" s="87"/>
      <c r="C14" s="78"/>
      <c r="D14" s="79"/>
      <c r="E14" s="80"/>
      <c r="F14" s="89" t="s">
        <v>30</v>
      </c>
      <c r="G14" s="90"/>
      <c r="H14" s="90"/>
      <c r="I14" s="91">
        <f t="shared" ref="I14:I15" si="4">J14+L14</f>
        <v>30.7</v>
      </c>
      <c r="J14" s="92">
        <f>SUM(J12:J13)</f>
        <v>30.7</v>
      </c>
      <c r="K14" s="92">
        <f>SUM(K12:K13)</f>
        <v>0</v>
      </c>
      <c r="L14" s="93">
        <f>SUM(L12:L13)</f>
        <v>0</v>
      </c>
      <c r="M14" s="91">
        <f t="shared" si="1"/>
        <v>43.6</v>
      </c>
      <c r="N14" s="92">
        <f>SUM(N12:N13)</f>
        <v>43.6</v>
      </c>
      <c r="O14" s="92">
        <f>SUM(O12:O13)</f>
        <v>0</v>
      </c>
      <c r="P14" s="93">
        <f>SUM(P12:P13)</f>
        <v>0</v>
      </c>
      <c r="Q14" s="91">
        <f t="shared" ref="Q14:Q15" si="5">R14+T14</f>
        <v>42.435577692620043</v>
      </c>
      <c r="R14" s="92">
        <f>SUM(R12:R13)</f>
        <v>42.435577692620043</v>
      </c>
      <c r="S14" s="92">
        <f>SUM(S12:S13)</f>
        <v>0</v>
      </c>
      <c r="T14" s="93">
        <f>SUM(T12:T13)</f>
        <v>0</v>
      </c>
      <c r="U14" s="91">
        <f t="shared" ref="U14:U15" si="6">V14+X14</f>
        <v>42.435577692620043</v>
      </c>
      <c r="V14" s="92">
        <f>SUM(V12:V13)</f>
        <v>42.435577692620043</v>
      </c>
      <c r="W14" s="92">
        <f>SUM(W12:W13)</f>
        <v>0</v>
      </c>
      <c r="X14" s="93">
        <f>SUM(X12:X13)</f>
        <v>0</v>
      </c>
    </row>
    <row r="15" spans="1:24" s="63" customFormat="1" ht="12.75" x14ac:dyDescent="0.2">
      <c r="A15" s="76">
        <v>1</v>
      </c>
      <c r="B15" s="77">
        <v>1</v>
      </c>
      <c r="C15" s="94">
        <v>2</v>
      </c>
      <c r="D15" s="52" t="s">
        <v>31</v>
      </c>
      <c r="E15" s="95">
        <v>20</v>
      </c>
      <c r="F15" s="96" t="s">
        <v>26</v>
      </c>
      <c r="G15" s="96" t="s">
        <v>32</v>
      </c>
      <c r="H15" s="97" t="s">
        <v>28</v>
      </c>
      <c r="I15" s="83">
        <f t="shared" si="4"/>
        <v>59.5</v>
      </c>
      <c r="J15" s="86">
        <v>59.5</v>
      </c>
      <c r="K15" s="84">
        <v>0</v>
      </c>
      <c r="L15" s="85">
        <v>0</v>
      </c>
      <c r="M15" s="98">
        <f t="shared" si="1"/>
        <v>25.1</v>
      </c>
      <c r="N15" s="86">
        <v>25.1</v>
      </c>
      <c r="O15" s="84">
        <v>0</v>
      </c>
      <c r="P15" s="85">
        <v>0</v>
      </c>
      <c r="Q15" s="83">
        <f t="shared" si="5"/>
        <v>85.071122195544717</v>
      </c>
      <c r="R15" s="84">
        <v>85.071122195544717</v>
      </c>
      <c r="S15" s="84">
        <v>0</v>
      </c>
      <c r="T15" s="85">
        <v>0</v>
      </c>
      <c r="U15" s="83">
        <f t="shared" si="6"/>
        <v>85.071122195544717</v>
      </c>
      <c r="V15" s="84">
        <v>85.071122195544717</v>
      </c>
      <c r="W15" s="84">
        <v>0</v>
      </c>
      <c r="X15" s="85">
        <v>0</v>
      </c>
    </row>
    <row r="16" spans="1:24" s="63" customFormat="1" ht="12.75" customHeight="1" thickBot="1" x14ac:dyDescent="0.25">
      <c r="A16" s="76"/>
      <c r="B16" s="87"/>
      <c r="C16" s="78"/>
      <c r="D16" s="99"/>
      <c r="E16" s="80"/>
      <c r="F16" s="81"/>
      <c r="G16" s="81"/>
      <c r="H16" s="88" t="s">
        <v>29</v>
      </c>
      <c r="I16" s="83"/>
      <c r="J16" s="84"/>
      <c r="K16" s="84"/>
      <c r="L16" s="85"/>
      <c r="M16" s="83">
        <f t="shared" si="1"/>
        <v>64.7</v>
      </c>
      <c r="N16" s="86">
        <v>64.7</v>
      </c>
      <c r="O16" s="84"/>
      <c r="P16" s="85"/>
      <c r="Q16" s="83"/>
      <c r="R16" s="84"/>
      <c r="S16" s="84"/>
      <c r="T16" s="85"/>
      <c r="U16" s="83"/>
      <c r="V16" s="84"/>
      <c r="W16" s="84"/>
      <c r="X16" s="85"/>
    </row>
    <row r="17" spans="1:26" s="63" customFormat="1" ht="12.75" customHeight="1" thickBot="1" x14ac:dyDescent="0.25">
      <c r="A17" s="76"/>
      <c r="B17" s="87"/>
      <c r="C17" s="78"/>
      <c r="D17" s="99"/>
      <c r="E17" s="80"/>
      <c r="F17" s="89" t="s">
        <v>30</v>
      </c>
      <c r="G17" s="90"/>
      <c r="H17" s="90"/>
      <c r="I17" s="91">
        <f t="shared" ref="I17:I18" si="7">J17+L17</f>
        <v>59.5</v>
      </c>
      <c r="J17" s="92">
        <f>SUM(J15:J16)</f>
        <v>59.5</v>
      </c>
      <c r="K17" s="92">
        <f>SUM(K15:K16)</f>
        <v>0</v>
      </c>
      <c r="L17" s="93">
        <f>SUM(L15:L16)</f>
        <v>0</v>
      </c>
      <c r="M17" s="91">
        <f t="shared" si="1"/>
        <v>89.800000000000011</v>
      </c>
      <c r="N17" s="92">
        <f>SUM(N15:N16)</f>
        <v>89.800000000000011</v>
      </c>
      <c r="O17" s="92">
        <f>SUM(O15:O16)</f>
        <v>0</v>
      </c>
      <c r="P17" s="93">
        <f>SUM(P15:P16)</f>
        <v>0</v>
      </c>
      <c r="Q17" s="91">
        <f t="shared" ref="Q17:Q18" si="8">R17+T17</f>
        <v>85.071122195544717</v>
      </c>
      <c r="R17" s="92">
        <f>SUM(R15:R16)</f>
        <v>85.071122195544717</v>
      </c>
      <c r="S17" s="92">
        <f>SUM(S15:S16)</f>
        <v>0</v>
      </c>
      <c r="T17" s="93">
        <f>SUM(T15:T16)</f>
        <v>0</v>
      </c>
      <c r="U17" s="91">
        <f t="shared" ref="U17:U18" si="9">V17+X17</f>
        <v>85.071122195544717</v>
      </c>
      <c r="V17" s="92">
        <f>SUM(V15:V16)</f>
        <v>85.071122195544717</v>
      </c>
      <c r="W17" s="92">
        <f>SUM(W15:W16)</f>
        <v>0</v>
      </c>
      <c r="X17" s="93">
        <f>SUM(X15:X16)</f>
        <v>0</v>
      </c>
    </row>
    <row r="18" spans="1:26" s="63" customFormat="1" ht="12.75" x14ac:dyDescent="0.2">
      <c r="A18" s="76">
        <v>1</v>
      </c>
      <c r="B18" s="77">
        <v>1</v>
      </c>
      <c r="C18" s="94">
        <v>3</v>
      </c>
      <c r="D18" s="52" t="s">
        <v>33</v>
      </c>
      <c r="E18" s="95">
        <v>21</v>
      </c>
      <c r="F18" s="96" t="s">
        <v>26</v>
      </c>
      <c r="G18" s="96" t="s">
        <v>34</v>
      </c>
      <c r="H18" s="97" t="s">
        <v>28</v>
      </c>
      <c r="I18" s="83">
        <f t="shared" si="7"/>
        <v>86.5</v>
      </c>
      <c r="J18" s="86">
        <v>86.5</v>
      </c>
      <c r="K18" s="84">
        <v>0</v>
      </c>
      <c r="L18" s="85">
        <v>0</v>
      </c>
      <c r="M18" s="98">
        <f t="shared" si="1"/>
        <v>38.700000000000003</v>
      </c>
      <c r="N18" s="86">
        <v>38.700000000000003</v>
      </c>
      <c r="O18" s="84">
        <v>0</v>
      </c>
      <c r="P18" s="85">
        <v>0</v>
      </c>
      <c r="Q18" s="83">
        <f t="shared" si="8"/>
        <v>128.71992857457411</v>
      </c>
      <c r="R18" s="84">
        <v>128.71992857457411</v>
      </c>
      <c r="S18" s="84">
        <v>0</v>
      </c>
      <c r="T18" s="85">
        <v>0</v>
      </c>
      <c r="U18" s="83">
        <f t="shared" si="9"/>
        <v>128.71992857457411</v>
      </c>
      <c r="V18" s="84">
        <v>128.71992857457411</v>
      </c>
      <c r="W18" s="84">
        <v>0</v>
      </c>
      <c r="X18" s="85">
        <v>0</v>
      </c>
    </row>
    <row r="19" spans="1:26" s="63" customFormat="1" ht="12.75" customHeight="1" thickBot="1" x14ac:dyDescent="0.25">
      <c r="A19" s="76"/>
      <c r="B19" s="87"/>
      <c r="C19" s="78"/>
      <c r="D19" s="99"/>
      <c r="E19" s="80"/>
      <c r="F19" s="81"/>
      <c r="G19" s="81"/>
      <c r="H19" s="100" t="s">
        <v>29</v>
      </c>
      <c r="I19" s="83"/>
      <c r="J19" s="84"/>
      <c r="K19" s="84"/>
      <c r="L19" s="85"/>
      <c r="M19" s="98">
        <f t="shared" si="1"/>
        <v>115.7</v>
      </c>
      <c r="N19" s="86">
        <v>115.7</v>
      </c>
      <c r="O19" s="84"/>
      <c r="P19" s="85"/>
      <c r="Q19" s="83"/>
      <c r="R19" s="84"/>
      <c r="S19" s="84"/>
      <c r="T19" s="85"/>
      <c r="U19" s="83"/>
      <c r="V19" s="84"/>
      <c r="W19" s="84"/>
      <c r="X19" s="85"/>
    </row>
    <row r="20" spans="1:26" s="63" customFormat="1" ht="12.75" customHeight="1" thickBot="1" x14ac:dyDescent="0.25">
      <c r="A20" s="76"/>
      <c r="B20" s="87"/>
      <c r="C20" s="78"/>
      <c r="D20" s="99"/>
      <c r="E20" s="80"/>
      <c r="F20" s="89" t="s">
        <v>30</v>
      </c>
      <c r="G20" s="90"/>
      <c r="H20" s="90"/>
      <c r="I20" s="91">
        <f t="shared" ref="I20:I21" si="10">J20+L20</f>
        <v>86.5</v>
      </c>
      <c r="J20" s="92">
        <f>SUM(J18:J19)</f>
        <v>86.5</v>
      </c>
      <c r="K20" s="92">
        <f>SUM(K18:K19)</f>
        <v>0</v>
      </c>
      <c r="L20" s="93">
        <f>SUM(L18:L19)</f>
        <v>0</v>
      </c>
      <c r="M20" s="91">
        <f t="shared" si="1"/>
        <v>154.4</v>
      </c>
      <c r="N20" s="92">
        <f>SUM(N18:N19)</f>
        <v>154.4</v>
      </c>
      <c r="O20" s="92">
        <f>SUM(O18:O19)</f>
        <v>0</v>
      </c>
      <c r="P20" s="93">
        <f>SUM(P18:P19)</f>
        <v>0</v>
      </c>
      <c r="Q20" s="91">
        <f t="shared" ref="Q20:Q21" si="11">R20+T20</f>
        <v>128.71992857457411</v>
      </c>
      <c r="R20" s="92">
        <f>SUM(R18:R19)</f>
        <v>128.71992857457411</v>
      </c>
      <c r="S20" s="92">
        <f>SUM(S18:S19)</f>
        <v>0</v>
      </c>
      <c r="T20" s="93">
        <f>SUM(T18:T19)</f>
        <v>0</v>
      </c>
      <c r="U20" s="91">
        <f t="shared" ref="U20:U21" si="12">V20+X20</f>
        <v>128.71992857457411</v>
      </c>
      <c r="V20" s="92">
        <f>SUM(V18:V19)</f>
        <v>128.71992857457411</v>
      </c>
      <c r="W20" s="92">
        <f>SUM(W18:W19)</f>
        <v>0</v>
      </c>
      <c r="X20" s="93">
        <f>SUM(X18:X19)</f>
        <v>0</v>
      </c>
    </row>
    <row r="21" spans="1:26" s="63" customFormat="1" ht="12.75" x14ac:dyDescent="0.2">
      <c r="A21" s="76">
        <v>1</v>
      </c>
      <c r="B21" s="77">
        <v>1</v>
      </c>
      <c r="C21" s="94">
        <v>4</v>
      </c>
      <c r="D21" s="52" t="s">
        <v>35</v>
      </c>
      <c r="E21" s="95">
        <v>22</v>
      </c>
      <c r="F21" s="96" t="s">
        <v>26</v>
      </c>
      <c r="G21" s="96" t="s">
        <v>36</v>
      </c>
      <c r="H21" s="97" t="s">
        <v>28</v>
      </c>
      <c r="I21" s="83">
        <f t="shared" si="10"/>
        <v>53.6</v>
      </c>
      <c r="J21" s="84">
        <f>34+9.6</f>
        <v>43.6</v>
      </c>
      <c r="K21" s="84">
        <v>0</v>
      </c>
      <c r="L21" s="85">
        <v>10</v>
      </c>
      <c r="M21" s="98">
        <f t="shared" si="1"/>
        <v>17.5</v>
      </c>
      <c r="N21" s="86">
        <v>17.5</v>
      </c>
      <c r="O21" s="84">
        <v>0</v>
      </c>
      <c r="P21" s="85">
        <v>0</v>
      </c>
      <c r="Q21" s="83">
        <f t="shared" si="11"/>
        <v>60.475916556141094</v>
      </c>
      <c r="R21" s="84">
        <v>60.475916556141094</v>
      </c>
      <c r="S21" s="84">
        <v>0</v>
      </c>
      <c r="T21" s="85">
        <v>0</v>
      </c>
      <c r="U21" s="83">
        <f t="shared" si="12"/>
        <v>60.475916556141094</v>
      </c>
      <c r="V21" s="84">
        <v>60.475916556141094</v>
      </c>
      <c r="W21" s="84">
        <v>0</v>
      </c>
      <c r="X21" s="85">
        <v>0</v>
      </c>
    </row>
    <row r="22" spans="1:26" s="63" customFormat="1" ht="12.75" customHeight="1" thickBot="1" x14ac:dyDescent="0.25">
      <c r="A22" s="76"/>
      <c r="B22" s="87"/>
      <c r="C22" s="78"/>
      <c r="D22" s="99"/>
      <c r="E22" s="80"/>
      <c r="F22" s="81"/>
      <c r="G22" s="81"/>
      <c r="H22" s="101" t="s">
        <v>29</v>
      </c>
      <c r="I22" s="83"/>
      <c r="J22" s="84"/>
      <c r="K22" s="84"/>
      <c r="L22" s="85"/>
      <c r="M22" s="98">
        <f t="shared" si="1"/>
        <v>46.7</v>
      </c>
      <c r="N22" s="86">
        <v>46.7</v>
      </c>
      <c r="O22" s="84"/>
      <c r="P22" s="85"/>
      <c r="Q22" s="83"/>
      <c r="R22" s="84"/>
      <c r="S22" s="84"/>
      <c r="T22" s="85"/>
      <c r="U22" s="83"/>
      <c r="V22" s="84"/>
      <c r="W22" s="84"/>
      <c r="X22" s="85"/>
    </row>
    <row r="23" spans="1:26" s="63" customFormat="1" ht="12.75" customHeight="1" thickBot="1" x14ac:dyDescent="0.25">
      <c r="A23" s="76"/>
      <c r="B23" s="87"/>
      <c r="C23" s="78"/>
      <c r="D23" s="99"/>
      <c r="E23" s="80"/>
      <c r="F23" s="102" t="s">
        <v>30</v>
      </c>
      <c r="G23" s="103"/>
      <c r="H23" s="104"/>
      <c r="I23" s="91">
        <f t="shared" ref="I23:I24" si="13">J23+L23</f>
        <v>53.6</v>
      </c>
      <c r="J23" s="92">
        <f>SUM(J21:J22)</f>
        <v>43.6</v>
      </c>
      <c r="K23" s="92">
        <f>SUM(K21:K22)</f>
        <v>0</v>
      </c>
      <c r="L23" s="93">
        <f>SUM(L21:L22)</f>
        <v>10</v>
      </c>
      <c r="M23" s="91">
        <f t="shared" si="1"/>
        <v>64.2</v>
      </c>
      <c r="N23" s="92">
        <f>SUM(N21:N22)</f>
        <v>64.2</v>
      </c>
      <c r="O23" s="92">
        <f>SUM(O21:O22)</f>
        <v>0</v>
      </c>
      <c r="P23" s="93">
        <f>SUM(P21:P22)</f>
        <v>0</v>
      </c>
      <c r="Q23" s="91">
        <f t="shared" ref="Q23:Q24" si="14">R23+T23</f>
        <v>60.475916556141094</v>
      </c>
      <c r="R23" s="92">
        <f>SUM(R21:R22)</f>
        <v>60.475916556141094</v>
      </c>
      <c r="S23" s="92">
        <f>SUM(S21:S22)</f>
        <v>0</v>
      </c>
      <c r="T23" s="93">
        <f>SUM(T21:T22)</f>
        <v>0</v>
      </c>
      <c r="U23" s="91">
        <f t="shared" ref="U23:U24" si="15">V23+X23</f>
        <v>60.475916556141094</v>
      </c>
      <c r="V23" s="92">
        <f>SUM(V21:V22)</f>
        <v>60.475916556141094</v>
      </c>
      <c r="W23" s="92">
        <f>SUM(W21:W22)</f>
        <v>0</v>
      </c>
      <c r="X23" s="93">
        <f>SUM(X21:X22)</f>
        <v>0</v>
      </c>
    </row>
    <row r="24" spans="1:26" s="63" customFormat="1" ht="55.5" customHeight="1" x14ac:dyDescent="0.2">
      <c r="A24" s="76">
        <v>1</v>
      </c>
      <c r="B24" s="77">
        <v>1</v>
      </c>
      <c r="C24" s="94">
        <v>5</v>
      </c>
      <c r="D24" s="52" t="s">
        <v>37</v>
      </c>
      <c r="E24" s="95">
        <v>23</v>
      </c>
      <c r="F24" s="81" t="s">
        <v>26</v>
      </c>
      <c r="G24" s="81" t="s">
        <v>38</v>
      </c>
      <c r="H24" s="82" t="s">
        <v>28</v>
      </c>
      <c r="I24" s="83">
        <f t="shared" si="13"/>
        <v>129.69999999999999</v>
      </c>
      <c r="J24" s="86">
        <v>129.69999999999999</v>
      </c>
      <c r="K24" s="84">
        <v>0</v>
      </c>
      <c r="L24" s="85"/>
      <c r="M24" s="98">
        <f t="shared" si="1"/>
        <v>77.2</v>
      </c>
      <c r="N24" s="86">
        <v>77.2</v>
      </c>
      <c r="O24" s="84">
        <v>0</v>
      </c>
      <c r="P24" s="85"/>
      <c r="Q24" s="83">
        <f t="shared" si="14"/>
        <v>188.80259185283529</v>
      </c>
      <c r="R24" s="84">
        <v>188.80259185283529</v>
      </c>
      <c r="S24" s="84">
        <v>0</v>
      </c>
      <c r="T24" s="85"/>
      <c r="U24" s="83">
        <f t="shared" si="15"/>
        <v>188.80259185283529</v>
      </c>
      <c r="V24" s="84">
        <v>188.80259185283529</v>
      </c>
      <c r="W24" s="84">
        <v>0</v>
      </c>
      <c r="X24" s="85"/>
      <c r="Z24" s="105"/>
    </row>
    <row r="25" spans="1:26" s="63" customFormat="1" ht="19.5" customHeight="1" x14ac:dyDescent="0.2">
      <c r="A25" s="76"/>
      <c r="B25" s="87"/>
      <c r="C25" s="78"/>
      <c r="D25" s="99"/>
      <c r="E25" s="80"/>
      <c r="F25" s="81"/>
      <c r="G25" s="81"/>
      <c r="H25" s="100" t="s">
        <v>29</v>
      </c>
      <c r="I25" s="83"/>
      <c r="J25" s="84"/>
      <c r="K25" s="84"/>
      <c r="L25" s="85"/>
      <c r="M25" s="98">
        <f t="shared" si="1"/>
        <v>180</v>
      </c>
      <c r="N25" s="86">
        <v>180</v>
      </c>
      <c r="O25" s="84"/>
      <c r="P25" s="85"/>
      <c r="Q25" s="83"/>
      <c r="R25" s="84"/>
      <c r="S25" s="84"/>
      <c r="T25" s="85"/>
      <c r="U25" s="83"/>
      <c r="V25" s="84"/>
      <c r="W25" s="84"/>
      <c r="X25" s="85"/>
    </row>
    <row r="26" spans="1:26" s="63" customFormat="1" ht="19.5" customHeight="1" thickBot="1" x14ac:dyDescent="0.25">
      <c r="A26" s="76"/>
      <c r="B26" s="87"/>
      <c r="C26" s="78"/>
      <c r="D26" s="99"/>
      <c r="E26" s="80"/>
      <c r="F26" s="81"/>
      <c r="G26" s="81"/>
      <c r="H26" s="106" t="s">
        <v>39</v>
      </c>
      <c r="I26" s="107">
        <v>55.3</v>
      </c>
      <c r="J26" s="108">
        <v>55.3</v>
      </c>
      <c r="K26" s="108"/>
      <c r="L26" s="109"/>
      <c r="M26" s="107"/>
      <c r="N26" s="108"/>
      <c r="O26" s="108"/>
      <c r="P26" s="109"/>
      <c r="Q26" s="107"/>
      <c r="R26" s="108"/>
      <c r="S26" s="108"/>
      <c r="T26" s="109"/>
      <c r="U26" s="107"/>
      <c r="V26" s="108"/>
      <c r="W26" s="108"/>
      <c r="X26" s="109"/>
    </row>
    <row r="27" spans="1:26" s="63" customFormat="1" ht="12.75" customHeight="1" thickBot="1" x14ac:dyDescent="0.25">
      <c r="A27" s="76"/>
      <c r="B27" s="87"/>
      <c r="C27" s="78"/>
      <c r="D27" s="99"/>
      <c r="E27" s="80"/>
      <c r="F27" s="102" t="s">
        <v>30</v>
      </c>
      <c r="G27" s="103"/>
      <c r="H27" s="104"/>
      <c r="I27" s="91">
        <f>J27+L27</f>
        <v>185</v>
      </c>
      <c r="J27" s="92">
        <f>SUM(J24:J26)</f>
        <v>185</v>
      </c>
      <c r="K27" s="92">
        <f>SUM(K24:K25)</f>
        <v>0</v>
      </c>
      <c r="L27" s="93">
        <f>SUM(L24:L25)</f>
        <v>0</v>
      </c>
      <c r="M27" s="91">
        <f t="shared" ref="M27" si="16">N27+P27</f>
        <v>257.2</v>
      </c>
      <c r="N27" s="92">
        <f>SUM(N24:N26)</f>
        <v>257.2</v>
      </c>
      <c r="O27" s="92">
        <f>SUM(O24:O25)</f>
        <v>0</v>
      </c>
      <c r="P27" s="93">
        <f>SUM(P24:P25)</f>
        <v>0</v>
      </c>
      <c r="Q27" s="91">
        <f t="shared" ref="Q27:Q28" si="17">R27+T27</f>
        <v>188.80259185283529</v>
      </c>
      <c r="R27" s="92">
        <f>SUM(R24:R25)</f>
        <v>188.80259185283529</v>
      </c>
      <c r="S27" s="92">
        <f>SUM(S24:S25)</f>
        <v>0</v>
      </c>
      <c r="T27" s="93">
        <f>SUM(T24:T25)</f>
        <v>0</v>
      </c>
      <c r="U27" s="91">
        <f t="shared" ref="U27:U28" si="18">V27+X27</f>
        <v>188.80259185283529</v>
      </c>
      <c r="V27" s="92">
        <f>SUM(V24:V25)</f>
        <v>188.80259185283529</v>
      </c>
      <c r="W27" s="92">
        <f>SUM(W24:W25)</f>
        <v>0</v>
      </c>
      <c r="X27" s="93">
        <f>SUM(X24:X25)</f>
        <v>0</v>
      </c>
    </row>
    <row r="28" spans="1:26" s="63" customFormat="1" ht="11.25" customHeight="1" x14ac:dyDescent="0.2">
      <c r="A28" s="76">
        <v>1</v>
      </c>
      <c r="B28" s="77">
        <v>1</v>
      </c>
      <c r="C28" s="94">
        <v>6</v>
      </c>
      <c r="D28" s="52" t="s">
        <v>40</v>
      </c>
      <c r="E28" s="95">
        <v>24</v>
      </c>
      <c r="F28" s="81" t="s">
        <v>26</v>
      </c>
      <c r="G28" s="81" t="s">
        <v>41</v>
      </c>
      <c r="H28" s="110" t="s">
        <v>28</v>
      </c>
      <c r="I28" s="83">
        <f t="shared" ref="I28" si="19">J28+L28</f>
        <v>23.9</v>
      </c>
      <c r="J28" s="84">
        <f>19+4.9</f>
        <v>23.9</v>
      </c>
      <c r="K28" s="84">
        <v>0</v>
      </c>
      <c r="L28" s="85">
        <v>0</v>
      </c>
      <c r="M28" s="98">
        <f>N28+P28</f>
        <v>8.9</v>
      </c>
      <c r="N28" s="86">
        <v>8.9</v>
      </c>
      <c r="O28" s="84">
        <v>0</v>
      </c>
      <c r="P28" s="85">
        <v>0</v>
      </c>
      <c r="Q28" s="83">
        <f t="shared" si="17"/>
        <v>30.869706505299547</v>
      </c>
      <c r="R28" s="84">
        <v>30.869706505299547</v>
      </c>
      <c r="S28" s="84">
        <v>0</v>
      </c>
      <c r="T28" s="85">
        <v>0</v>
      </c>
      <c r="U28" s="83">
        <f t="shared" si="18"/>
        <v>30.869706505299547</v>
      </c>
      <c r="V28" s="84">
        <v>30.869706505299547</v>
      </c>
      <c r="W28" s="84">
        <v>0</v>
      </c>
      <c r="X28" s="85">
        <v>0</v>
      </c>
    </row>
    <row r="29" spans="1:26" s="63" customFormat="1" ht="11.25" customHeight="1" thickBot="1" x14ac:dyDescent="0.25">
      <c r="A29" s="76"/>
      <c r="B29" s="87"/>
      <c r="C29" s="78"/>
      <c r="D29" s="99"/>
      <c r="E29" s="80"/>
      <c r="F29" s="81"/>
      <c r="G29" s="81"/>
      <c r="H29" s="100" t="s">
        <v>29</v>
      </c>
      <c r="I29" s="83"/>
      <c r="J29" s="84"/>
      <c r="K29" s="84"/>
      <c r="L29" s="85"/>
      <c r="M29" s="98">
        <f>N29+P29</f>
        <v>22</v>
      </c>
      <c r="N29" s="86">
        <v>22</v>
      </c>
      <c r="O29" s="84"/>
      <c r="P29" s="85"/>
      <c r="Q29" s="83"/>
      <c r="R29" s="84"/>
      <c r="S29" s="84"/>
      <c r="T29" s="85"/>
      <c r="U29" s="83"/>
      <c r="V29" s="84"/>
      <c r="W29" s="84"/>
      <c r="X29" s="85"/>
    </row>
    <row r="30" spans="1:26" s="63" customFormat="1" ht="12.75" customHeight="1" thickBot="1" x14ac:dyDescent="0.25">
      <c r="A30" s="76"/>
      <c r="B30" s="87"/>
      <c r="C30" s="78"/>
      <c r="D30" s="99"/>
      <c r="E30" s="80"/>
      <c r="F30" s="89" t="s">
        <v>30</v>
      </c>
      <c r="G30" s="90"/>
      <c r="H30" s="90"/>
      <c r="I30" s="91">
        <f t="shared" ref="I30:I31" si="20">J30+L30</f>
        <v>23.9</v>
      </c>
      <c r="J30" s="92">
        <f>SUM(J28:J29)</f>
        <v>23.9</v>
      </c>
      <c r="K30" s="92">
        <f>SUM(K28:K29)</f>
        <v>0</v>
      </c>
      <c r="L30" s="93">
        <f>SUM(L28:L29)</f>
        <v>0</v>
      </c>
      <c r="M30" s="91">
        <f t="shared" ref="M30:M51" si="21">N30+P30</f>
        <v>30.9</v>
      </c>
      <c r="N30" s="92">
        <f>SUM(N28:N29)</f>
        <v>30.9</v>
      </c>
      <c r="O30" s="92">
        <f>SUM(O28:O29)</f>
        <v>0</v>
      </c>
      <c r="P30" s="93">
        <f>SUM(P28:P29)</f>
        <v>0</v>
      </c>
      <c r="Q30" s="91">
        <f t="shared" ref="Q30:Q31" si="22">R30+T30</f>
        <v>30.869706505299547</v>
      </c>
      <c r="R30" s="92">
        <f>SUM(R28:R29)</f>
        <v>30.869706505299547</v>
      </c>
      <c r="S30" s="92">
        <f>SUM(S28:S29)</f>
        <v>0</v>
      </c>
      <c r="T30" s="93">
        <f>SUM(T28:T29)</f>
        <v>0</v>
      </c>
      <c r="U30" s="91">
        <f t="shared" ref="U30:U31" si="23">V30+X30</f>
        <v>30.869706505299547</v>
      </c>
      <c r="V30" s="92">
        <f>SUM(V28:V29)</f>
        <v>30.869706505299547</v>
      </c>
      <c r="W30" s="92">
        <f>SUM(W28:W29)</f>
        <v>0</v>
      </c>
      <c r="X30" s="93">
        <f>SUM(X28:X29)</f>
        <v>0</v>
      </c>
    </row>
    <row r="31" spans="1:26" s="63" customFormat="1" ht="12.75" x14ac:dyDescent="0.2">
      <c r="A31" s="76">
        <v>1</v>
      </c>
      <c r="B31" s="77">
        <v>1</v>
      </c>
      <c r="C31" s="94">
        <v>7</v>
      </c>
      <c r="D31" s="52" t="s">
        <v>42</v>
      </c>
      <c r="E31" s="95">
        <v>25</v>
      </c>
      <c r="F31" s="96" t="s">
        <v>26</v>
      </c>
      <c r="G31" s="96" t="s">
        <v>43</v>
      </c>
      <c r="H31" s="97" t="s">
        <v>28</v>
      </c>
      <c r="I31" s="83">
        <f t="shared" si="20"/>
        <v>97.5</v>
      </c>
      <c r="J31" s="86">
        <v>97.5</v>
      </c>
      <c r="K31" s="84">
        <v>0</v>
      </c>
      <c r="L31" s="85">
        <v>0</v>
      </c>
      <c r="M31" s="98">
        <f t="shared" si="21"/>
        <v>42.8</v>
      </c>
      <c r="N31" s="86">
        <v>42.8</v>
      </c>
      <c r="O31" s="84">
        <v>0</v>
      </c>
      <c r="P31" s="85">
        <v>0</v>
      </c>
      <c r="Q31" s="83">
        <f t="shared" si="22"/>
        <v>138.38873083956548</v>
      </c>
      <c r="R31" s="84">
        <v>138.38873083956548</v>
      </c>
      <c r="S31" s="84">
        <v>0</v>
      </c>
      <c r="T31" s="85">
        <v>0</v>
      </c>
      <c r="U31" s="83">
        <f t="shared" si="23"/>
        <v>138.38873083956548</v>
      </c>
      <c r="V31" s="84">
        <v>138.38873083956548</v>
      </c>
      <c r="W31" s="84">
        <v>0</v>
      </c>
      <c r="X31" s="85">
        <v>0</v>
      </c>
    </row>
    <row r="32" spans="1:26" s="63" customFormat="1" ht="12.75" customHeight="1" thickBot="1" x14ac:dyDescent="0.25">
      <c r="A32" s="76"/>
      <c r="B32" s="87"/>
      <c r="C32" s="78"/>
      <c r="D32" s="99"/>
      <c r="E32" s="80"/>
      <c r="F32" s="81"/>
      <c r="G32" s="81"/>
      <c r="H32" s="100" t="s">
        <v>29</v>
      </c>
      <c r="I32" s="83"/>
      <c r="J32" s="84"/>
      <c r="K32" s="84"/>
      <c r="L32" s="85"/>
      <c r="M32" s="98">
        <f t="shared" si="21"/>
        <v>104.1</v>
      </c>
      <c r="N32" s="86">
        <v>104.1</v>
      </c>
      <c r="O32" s="84"/>
      <c r="P32" s="85"/>
      <c r="Q32" s="83"/>
      <c r="R32" s="84"/>
      <c r="S32" s="84"/>
      <c r="T32" s="85"/>
      <c r="U32" s="83"/>
      <c r="V32" s="84"/>
      <c r="W32" s="84"/>
      <c r="X32" s="85"/>
    </row>
    <row r="33" spans="1:24" s="63" customFormat="1" ht="12.75" customHeight="1" thickBot="1" x14ac:dyDescent="0.25">
      <c r="A33" s="76"/>
      <c r="B33" s="87"/>
      <c r="C33" s="78"/>
      <c r="D33" s="99"/>
      <c r="E33" s="80"/>
      <c r="F33" s="89" t="s">
        <v>30</v>
      </c>
      <c r="G33" s="90"/>
      <c r="H33" s="90"/>
      <c r="I33" s="91">
        <f t="shared" ref="I33:I34" si="24">J33+L33</f>
        <v>97.5</v>
      </c>
      <c r="J33" s="92">
        <f>SUM(J31:J32)</f>
        <v>97.5</v>
      </c>
      <c r="K33" s="92">
        <f>SUM(K31:K32)</f>
        <v>0</v>
      </c>
      <c r="L33" s="93">
        <f>SUM(L31:L32)</f>
        <v>0</v>
      </c>
      <c r="M33" s="91">
        <f t="shared" si="21"/>
        <v>146.89999999999998</v>
      </c>
      <c r="N33" s="92">
        <f>SUM(N31:N32)</f>
        <v>146.89999999999998</v>
      </c>
      <c r="O33" s="92">
        <f>SUM(O31:O32)</f>
        <v>0</v>
      </c>
      <c r="P33" s="93">
        <f>SUM(P31:P32)</f>
        <v>0</v>
      </c>
      <c r="Q33" s="91">
        <f t="shared" ref="Q33:Q34" si="25">R33+T33</f>
        <v>138.38873083956548</v>
      </c>
      <c r="R33" s="92">
        <f>SUM(R31:R32)</f>
        <v>138.38873083956548</v>
      </c>
      <c r="S33" s="92">
        <f>SUM(S31:S32)</f>
        <v>0</v>
      </c>
      <c r="T33" s="93">
        <f>SUM(T31:T32)</f>
        <v>0</v>
      </c>
      <c r="U33" s="91">
        <f t="shared" ref="U33:U34" si="26">V33+X33</f>
        <v>138.38873083956548</v>
      </c>
      <c r="V33" s="92">
        <f>SUM(V31:V32)</f>
        <v>138.38873083956548</v>
      </c>
      <c r="W33" s="92">
        <f>SUM(W31:W32)</f>
        <v>0</v>
      </c>
      <c r="X33" s="93">
        <f>SUM(X31:X32)</f>
        <v>0</v>
      </c>
    </row>
    <row r="34" spans="1:24" s="63" customFormat="1" ht="12.75" x14ac:dyDescent="0.2">
      <c r="A34" s="76">
        <v>1</v>
      </c>
      <c r="B34" s="77">
        <v>1</v>
      </c>
      <c r="C34" s="94">
        <v>8</v>
      </c>
      <c r="D34" s="52" t="s">
        <v>44</v>
      </c>
      <c r="E34" s="95">
        <v>26</v>
      </c>
      <c r="F34" s="96" t="s">
        <v>26</v>
      </c>
      <c r="G34" s="96" t="s">
        <v>45</v>
      </c>
      <c r="H34" s="97" t="s">
        <v>28</v>
      </c>
      <c r="I34" s="83">
        <f t="shared" si="24"/>
        <v>137.1</v>
      </c>
      <c r="J34" s="84">
        <f>109+28.1</f>
        <v>137.1</v>
      </c>
      <c r="K34" s="84">
        <v>0</v>
      </c>
      <c r="L34" s="85">
        <v>0</v>
      </c>
      <c r="M34" s="98">
        <f t="shared" si="21"/>
        <v>53.6</v>
      </c>
      <c r="N34" s="86">
        <v>53.6</v>
      </c>
      <c r="O34" s="84">
        <v>0</v>
      </c>
      <c r="P34" s="85">
        <v>0</v>
      </c>
      <c r="Q34" s="83">
        <f t="shared" si="25"/>
        <v>179.6193079219704</v>
      </c>
      <c r="R34" s="84">
        <v>179.6193079219704</v>
      </c>
      <c r="S34" s="84">
        <v>0</v>
      </c>
      <c r="T34" s="85">
        <v>0</v>
      </c>
      <c r="U34" s="83">
        <f t="shared" si="26"/>
        <v>179.6193079219704</v>
      </c>
      <c r="V34" s="84">
        <v>179.6193079219704</v>
      </c>
      <c r="W34" s="84">
        <v>0</v>
      </c>
      <c r="X34" s="85">
        <v>0</v>
      </c>
    </row>
    <row r="35" spans="1:24" s="63" customFormat="1" ht="12.75" customHeight="1" thickBot="1" x14ac:dyDescent="0.25">
      <c r="A35" s="76"/>
      <c r="B35" s="87"/>
      <c r="C35" s="78"/>
      <c r="D35" s="99"/>
      <c r="E35" s="80"/>
      <c r="F35" s="81"/>
      <c r="G35" s="81"/>
      <c r="H35" s="100" t="s">
        <v>29</v>
      </c>
      <c r="I35" s="83"/>
      <c r="J35" s="84"/>
      <c r="K35" s="84"/>
      <c r="L35" s="85"/>
      <c r="M35" s="98">
        <f t="shared" si="21"/>
        <v>140.1</v>
      </c>
      <c r="N35" s="86">
        <v>140.1</v>
      </c>
      <c r="O35" s="84"/>
      <c r="P35" s="85"/>
      <c r="Q35" s="83"/>
      <c r="R35" s="84"/>
      <c r="S35" s="84"/>
      <c r="T35" s="85"/>
      <c r="U35" s="83"/>
      <c r="V35" s="84"/>
      <c r="W35" s="84"/>
      <c r="X35" s="85"/>
    </row>
    <row r="36" spans="1:24" s="63" customFormat="1" ht="12.75" customHeight="1" thickBot="1" x14ac:dyDescent="0.25">
      <c r="A36" s="76"/>
      <c r="B36" s="87"/>
      <c r="C36" s="78"/>
      <c r="D36" s="99"/>
      <c r="E36" s="80"/>
      <c r="F36" s="89" t="s">
        <v>30</v>
      </c>
      <c r="G36" s="90"/>
      <c r="H36" s="90"/>
      <c r="I36" s="91">
        <f t="shared" ref="I36:I37" si="27">J36+L36</f>
        <v>137.1</v>
      </c>
      <c r="J36" s="92">
        <f>SUM(J34:J35)</f>
        <v>137.1</v>
      </c>
      <c r="K36" s="92">
        <f>SUM(K34:K35)</f>
        <v>0</v>
      </c>
      <c r="L36" s="93">
        <f>SUM(L34:L35)</f>
        <v>0</v>
      </c>
      <c r="M36" s="91">
        <f t="shared" si="21"/>
        <v>193.7</v>
      </c>
      <c r="N36" s="92">
        <f>SUM(N34:N35)</f>
        <v>193.7</v>
      </c>
      <c r="O36" s="92">
        <f>SUM(O34:O35)</f>
        <v>0</v>
      </c>
      <c r="P36" s="93">
        <f>SUM(P34:P35)</f>
        <v>0</v>
      </c>
      <c r="Q36" s="91">
        <f t="shared" ref="Q36:Q37" si="28">R36+T36</f>
        <v>179.6193079219704</v>
      </c>
      <c r="R36" s="92">
        <f>SUM(R34:R35)</f>
        <v>179.6193079219704</v>
      </c>
      <c r="S36" s="92">
        <f>SUM(S34:S35)</f>
        <v>0</v>
      </c>
      <c r="T36" s="93">
        <f>SUM(T34:T35)</f>
        <v>0</v>
      </c>
      <c r="U36" s="91">
        <f t="shared" ref="U36:U37" si="29">V36+X36</f>
        <v>179.6193079219704</v>
      </c>
      <c r="V36" s="92">
        <f>SUM(V34:V35)</f>
        <v>179.6193079219704</v>
      </c>
      <c r="W36" s="92">
        <f>SUM(W34:W35)</f>
        <v>0</v>
      </c>
      <c r="X36" s="93">
        <f>SUM(X34:X35)</f>
        <v>0</v>
      </c>
    </row>
    <row r="37" spans="1:24" s="63" customFormat="1" ht="12.75" x14ac:dyDescent="0.2">
      <c r="A37" s="76">
        <v>1</v>
      </c>
      <c r="B37" s="77">
        <v>1</v>
      </c>
      <c r="C37" s="94">
        <v>9</v>
      </c>
      <c r="D37" s="52" t="s">
        <v>46</v>
      </c>
      <c r="E37" s="95">
        <v>27</v>
      </c>
      <c r="F37" s="96" t="s">
        <v>26</v>
      </c>
      <c r="G37" s="96" t="s">
        <v>47</v>
      </c>
      <c r="H37" s="97" t="s">
        <v>28</v>
      </c>
      <c r="I37" s="83">
        <f t="shared" si="27"/>
        <v>124.3</v>
      </c>
      <c r="J37" s="84">
        <f>97+27.3</f>
        <v>124.3</v>
      </c>
      <c r="K37" s="84">
        <v>0</v>
      </c>
      <c r="L37" s="85"/>
      <c r="M37" s="98">
        <f t="shared" si="21"/>
        <v>57.1</v>
      </c>
      <c r="N37" s="86">
        <v>57.1</v>
      </c>
      <c r="O37" s="84">
        <v>0</v>
      </c>
      <c r="P37" s="85"/>
      <c r="Q37" s="83">
        <f t="shared" si="28"/>
        <v>190.11102381552783</v>
      </c>
      <c r="R37" s="84">
        <v>190.11102381552783</v>
      </c>
      <c r="S37" s="84">
        <v>0</v>
      </c>
      <c r="T37" s="85"/>
      <c r="U37" s="83">
        <f t="shared" si="29"/>
        <v>190.11102381552783</v>
      </c>
      <c r="V37" s="84">
        <v>190.11102381552783</v>
      </c>
      <c r="W37" s="84">
        <v>0</v>
      </c>
      <c r="X37" s="85"/>
    </row>
    <row r="38" spans="1:24" s="63" customFormat="1" ht="12.75" customHeight="1" thickBot="1" x14ac:dyDescent="0.25">
      <c r="A38" s="76"/>
      <c r="B38" s="87"/>
      <c r="C38" s="78"/>
      <c r="D38" s="99"/>
      <c r="E38" s="80"/>
      <c r="F38" s="81"/>
      <c r="G38" s="81"/>
      <c r="H38" s="100" t="s">
        <v>29</v>
      </c>
      <c r="I38" s="83"/>
      <c r="J38" s="84"/>
      <c r="K38" s="84"/>
      <c r="L38" s="85"/>
      <c r="M38" s="98">
        <f t="shared" si="21"/>
        <v>133</v>
      </c>
      <c r="N38" s="86">
        <v>133</v>
      </c>
      <c r="O38" s="84"/>
      <c r="P38" s="85"/>
      <c r="Q38" s="83"/>
      <c r="R38" s="84"/>
      <c r="S38" s="84"/>
      <c r="T38" s="85"/>
      <c r="U38" s="83"/>
      <c r="V38" s="84"/>
      <c r="W38" s="84"/>
      <c r="X38" s="85"/>
    </row>
    <row r="39" spans="1:24" s="63" customFormat="1" ht="12.75" customHeight="1" thickBot="1" x14ac:dyDescent="0.25">
      <c r="A39" s="76"/>
      <c r="B39" s="87"/>
      <c r="C39" s="78"/>
      <c r="D39" s="99"/>
      <c r="E39" s="80"/>
      <c r="F39" s="89" t="s">
        <v>30</v>
      </c>
      <c r="G39" s="90"/>
      <c r="H39" s="90"/>
      <c r="I39" s="91">
        <f t="shared" ref="I39:I40" si="30">J39+L39</f>
        <v>124.3</v>
      </c>
      <c r="J39" s="92">
        <f>SUM(J37:J38)</f>
        <v>124.3</v>
      </c>
      <c r="K39" s="92">
        <f>SUM(K37:K38)</f>
        <v>0</v>
      </c>
      <c r="L39" s="93">
        <f>SUM(L37:L38)</f>
        <v>0</v>
      </c>
      <c r="M39" s="91">
        <f t="shared" si="21"/>
        <v>190.1</v>
      </c>
      <c r="N39" s="92">
        <f>SUM(N37:N38)</f>
        <v>190.1</v>
      </c>
      <c r="O39" s="92">
        <f>SUM(O37:O38)</f>
        <v>0</v>
      </c>
      <c r="P39" s="93">
        <f>SUM(P37:P38)</f>
        <v>0</v>
      </c>
      <c r="Q39" s="91">
        <f t="shared" ref="Q39:Q40" si="31">R39+T39</f>
        <v>190.11102381552783</v>
      </c>
      <c r="R39" s="92">
        <f>SUM(R37:R38)</f>
        <v>190.11102381552783</v>
      </c>
      <c r="S39" s="92">
        <f>SUM(S37:S38)</f>
        <v>0</v>
      </c>
      <c r="T39" s="93">
        <f>SUM(T37:T38)</f>
        <v>0</v>
      </c>
      <c r="U39" s="91">
        <f t="shared" ref="U39:U40" si="32">V39+X39</f>
        <v>190.11102381552783</v>
      </c>
      <c r="V39" s="92">
        <f>SUM(V37:V38)</f>
        <v>190.11102381552783</v>
      </c>
      <c r="W39" s="92">
        <f>SUM(W37:W38)</f>
        <v>0</v>
      </c>
      <c r="X39" s="93">
        <f>SUM(X37:X38)</f>
        <v>0</v>
      </c>
    </row>
    <row r="40" spans="1:24" s="63" customFormat="1" ht="12.75" x14ac:dyDescent="0.2">
      <c r="A40" s="76">
        <v>1</v>
      </c>
      <c r="B40" s="77">
        <v>1</v>
      </c>
      <c r="C40" s="94">
        <v>10</v>
      </c>
      <c r="D40" s="52" t="s">
        <v>48</v>
      </c>
      <c r="E40" s="95">
        <v>28</v>
      </c>
      <c r="F40" s="96" t="s">
        <v>26</v>
      </c>
      <c r="G40" s="96" t="s">
        <v>49</v>
      </c>
      <c r="H40" s="97" t="s">
        <v>28</v>
      </c>
      <c r="I40" s="83">
        <f t="shared" si="30"/>
        <v>74.099999999999994</v>
      </c>
      <c r="J40" s="84">
        <f>58+16.1</f>
        <v>74.099999999999994</v>
      </c>
      <c r="K40" s="84">
        <v>0</v>
      </c>
      <c r="L40" s="85">
        <v>0</v>
      </c>
      <c r="M40" s="98">
        <f t="shared" si="21"/>
        <v>30.6</v>
      </c>
      <c r="N40" s="86">
        <v>30.6</v>
      </c>
      <c r="O40" s="84">
        <v>0</v>
      </c>
      <c r="P40" s="85">
        <v>0</v>
      </c>
      <c r="Q40" s="83">
        <f t="shared" si="31"/>
        <v>101.5516602202066</v>
      </c>
      <c r="R40" s="84">
        <v>101.5516602202066</v>
      </c>
      <c r="S40" s="84">
        <v>0</v>
      </c>
      <c r="T40" s="85">
        <v>0</v>
      </c>
      <c r="U40" s="83">
        <f t="shared" si="32"/>
        <v>101.5516602202066</v>
      </c>
      <c r="V40" s="84">
        <v>101.5516602202066</v>
      </c>
      <c r="W40" s="84">
        <v>0</v>
      </c>
      <c r="X40" s="85">
        <v>0</v>
      </c>
    </row>
    <row r="41" spans="1:24" s="63" customFormat="1" ht="13.5" customHeight="1" thickBot="1" x14ac:dyDescent="0.25">
      <c r="A41" s="76"/>
      <c r="B41" s="87"/>
      <c r="C41" s="78"/>
      <c r="D41" s="99"/>
      <c r="E41" s="80"/>
      <c r="F41" s="81"/>
      <c r="G41" s="81"/>
      <c r="H41" s="100" t="s">
        <v>29</v>
      </c>
      <c r="I41" s="83"/>
      <c r="J41" s="84"/>
      <c r="K41" s="84"/>
      <c r="L41" s="85"/>
      <c r="M41" s="98">
        <f t="shared" si="21"/>
        <v>81.2</v>
      </c>
      <c r="N41" s="86">
        <v>81.2</v>
      </c>
      <c r="O41" s="84"/>
      <c r="P41" s="85"/>
      <c r="Q41" s="83"/>
      <c r="R41" s="84"/>
      <c r="S41" s="84"/>
      <c r="T41" s="85"/>
      <c r="U41" s="83"/>
      <c r="V41" s="84"/>
      <c r="W41" s="84"/>
      <c r="X41" s="85"/>
    </row>
    <row r="42" spans="1:24" s="63" customFormat="1" ht="13.5" customHeight="1" thickBot="1" x14ac:dyDescent="0.25">
      <c r="A42" s="76"/>
      <c r="B42" s="87"/>
      <c r="C42" s="78"/>
      <c r="D42" s="99"/>
      <c r="E42" s="80"/>
      <c r="F42" s="89" t="s">
        <v>30</v>
      </c>
      <c r="G42" s="90"/>
      <c r="H42" s="90"/>
      <c r="I42" s="91">
        <f t="shared" ref="I42:I43" si="33">J42+L42</f>
        <v>74.099999999999994</v>
      </c>
      <c r="J42" s="92">
        <f>SUM(J40:J41)</f>
        <v>74.099999999999994</v>
      </c>
      <c r="K42" s="92">
        <f>SUM(K40:K41)</f>
        <v>0</v>
      </c>
      <c r="L42" s="93">
        <f>SUM(L40:L41)</f>
        <v>0</v>
      </c>
      <c r="M42" s="91">
        <f t="shared" si="21"/>
        <v>111.80000000000001</v>
      </c>
      <c r="N42" s="92">
        <f>SUM(N40:N41)</f>
        <v>111.80000000000001</v>
      </c>
      <c r="O42" s="92">
        <f>SUM(O40:O41)</f>
        <v>0</v>
      </c>
      <c r="P42" s="93">
        <f>SUM(P40:P41)</f>
        <v>0</v>
      </c>
      <c r="Q42" s="91">
        <f t="shared" ref="Q42:Q43" si="34">R42+T42</f>
        <v>101.5516602202066</v>
      </c>
      <c r="R42" s="92">
        <f>SUM(R40:R41)</f>
        <v>101.5516602202066</v>
      </c>
      <c r="S42" s="92">
        <f>SUM(S40:S41)</f>
        <v>0</v>
      </c>
      <c r="T42" s="93">
        <f>SUM(T40:T41)</f>
        <v>0</v>
      </c>
      <c r="U42" s="91">
        <f t="shared" ref="U42:U43" si="35">V42+X42</f>
        <v>101.5516602202066</v>
      </c>
      <c r="V42" s="92">
        <f>SUM(V40:V41)</f>
        <v>101.5516602202066</v>
      </c>
      <c r="W42" s="92">
        <f>SUM(W40:W41)</f>
        <v>0</v>
      </c>
      <c r="X42" s="93">
        <f>SUM(X40:X41)</f>
        <v>0</v>
      </c>
    </row>
    <row r="43" spans="1:24" s="63" customFormat="1" ht="12.75" x14ac:dyDescent="0.2">
      <c r="A43" s="76">
        <v>1</v>
      </c>
      <c r="B43" s="77">
        <v>1</v>
      </c>
      <c r="C43" s="94">
        <v>11</v>
      </c>
      <c r="D43" s="52" t="s">
        <v>50</v>
      </c>
      <c r="E43" s="95">
        <v>29</v>
      </c>
      <c r="F43" s="96" t="s">
        <v>26</v>
      </c>
      <c r="G43" s="96" t="s">
        <v>51</v>
      </c>
      <c r="H43" s="97" t="s">
        <v>28</v>
      </c>
      <c r="I43" s="83">
        <f t="shared" si="33"/>
        <v>94.3</v>
      </c>
      <c r="J43" s="86">
        <v>94.3</v>
      </c>
      <c r="K43" s="84">
        <v>0</v>
      </c>
      <c r="L43" s="85">
        <v>0</v>
      </c>
      <c r="M43" s="83">
        <f t="shared" si="21"/>
        <v>40</v>
      </c>
      <c r="N43" s="86">
        <v>40</v>
      </c>
      <c r="O43" s="84">
        <v>0</v>
      </c>
      <c r="P43" s="85">
        <v>0</v>
      </c>
      <c r="Q43" s="83">
        <f t="shared" si="34"/>
        <v>133.95443382571486</v>
      </c>
      <c r="R43" s="84">
        <v>133.95443382571486</v>
      </c>
      <c r="S43" s="84">
        <v>0</v>
      </c>
      <c r="T43" s="85">
        <v>0</v>
      </c>
      <c r="U43" s="83">
        <f t="shared" si="35"/>
        <v>133.95443382571486</v>
      </c>
      <c r="V43" s="84">
        <v>133.95443382571486</v>
      </c>
      <c r="W43" s="84">
        <v>0</v>
      </c>
      <c r="X43" s="85">
        <v>0</v>
      </c>
    </row>
    <row r="44" spans="1:24" s="63" customFormat="1" ht="12.75" customHeight="1" thickBot="1" x14ac:dyDescent="0.25">
      <c r="A44" s="76"/>
      <c r="B44" s="87"/>
      <c r="C44" s="78"/>
      <c r="D44" s="99"/>
      <c r="E44" s="80"/>
      <c r="F44" s="81"/>
      <c r="G44" s="81"/>
      <c r="H44" s="100" t="s">
        <v>29</v>
      </c>
      <c r="I44" s="83"/>
      <c r="J44" s="84"/>
      <c r="K44" s="84"/>
      <c r="L44" s="85"/>
      <c r="M44" s="83">
        <f t="shared" si="21"/>
        <v>97.3</v>
      </c>
      <c r="N44" s="86">
        <v>97.3</v>
      </c>
      <c r="O44" s="84"/>
      <c r="P44" s="85"/>
      <c r="Q44" s="83"/>
      <c r="R44" s="84"/>
      <c r="S44" s="84"/>
      <c r="T44" s="85"/>
      <c r="U44" s="83"/>
      <c r="V44" s="84"/>
      <c r="W44" s="84"/>
      <c r="X44" s="85"/>
    </row>
    <row r="45" spans="1:24" s="63" customFormat="1" ht="13.5" customHeight="1" thickBot="1" x14ac:dyDescent="0.25">
      <c r="A45" s="76"/>
      <c r="B45" s="87"/>
      <c r="C45" s="78"/>
      <c r="D45" s="99"/>
      <c r="E45" s="80"/>
      <c r="F45" s="89" t="s">
        <v>30</v>
      </c>
      <c r="G45" s="90"/>
      <c r="H45" s="90"/>
      <c r="I45" s="91">
        <f t="shared" ref="I45:I46" si="36">J45+L45</f>
        <v>94.3</v>
      </c>
      <c r="J45" s="92">
        <f>SUM(J43:J44)</f>
        <v>94.3</v>
      </c>
      <c r="K45" s="92">
        <f>SUM(K43:K44)</f>
        <v>0</v>
      </c>
      <c r="L45" s="93">
        <f>SUM(L43:L44)</f>
        <v>0</v>
      </c>
      <c r="M45" s="91">
        <f t="shared" si="21"/>
        <v>137.30000000000001</v>
      </c>
      <c r="N45" s="92">
        <f>SUM(N43:N44)</f>
        <v>137.30000000000001</v>
      </c>
      <c r="O45" s="92">
        <f>SUM(O43:O44)</f>
        <v>0</v>
      </c>
      <c r="P45" s="93">
        <f>SUM(P43:P44)</f>
        <v>0</v>
      </c>
      <c r="Q45" s="91">
        <f t="shared" ref="Q45:Q50" si="37">R45+T45</f>
        <v>133.95443382571486</v>
      </c>
      <c r="R45" s="92">
        <f>SUM(R43:R44)</f>
        <v>133.95443382571486</v>
      </c>
      <c r="S45" s="92">
        <f>SUM(S43:S44)</f>
        <v>0</v>
      </c>
      <c r="T45" s="93">
        <f>SUM(T43:T44)</f>
        <v>0</v>
      </c>
      <c r="U45" s="91">
        <f t="shared" ref="U45:U50" si="38">V45+X45</f>
        <v>133.95443382571486</v>
      </c>
      <c r="V45" s="92">
        <f>SUM(V43:V44)</f>
        <v>133.95443382571486</v>
      </c>
      <c r="W45" s="92">
        <f>SUM(W43:W44)</f>
        <v>0</v>
      </c>
      <c r="X45" s="93">
        <f>SUM(X43:X44)</f>
        <v>0</v>
      </c>
    </row>
    <row r="46" spans="1:24" s="63" customFormat="1" ht="27.75" customHeight="1" thickBot="1" x14ac:dyDescent="0.25">
      <c r="A46" s="76">
        <v>1</v>
      </c>
      <c r="B46" s="77">
        <v>1</v>
      </c>
      <c r="C46" s="94">
        <v>12</v>
      </c>
      <c r="D46" s="52" t="s">
        <v>52</v>
      </c>
      <c r="E46" s="95">
        <v>9</v>
      </c>
      <c r="F46" s="111" t="s">
        <v>26</v>
      </c>
      <c r="G46" s="111" t="s">
        <v>53</v>
      </c>
      <c r="H46" s="97" t="s">
        <v>28</v>
      </c>
      <c r="I46" s="83">
        <f t="shared" si="36"/>
        <v>0</v>
      </c>
      <c r="J46" s="86"/>
      <c r="K46" s="84">
        <v>0</v>
      </c>
      <c r="L46" s="85">
        <v>0</v>
      </c>
      <c r="M46" s="83">
        <f t="shared" si="21"/>
        <v>30</v>
      </c>
      <c r="N46" s="84">
        <v>30</v>
      </c>
      <c r="O46" s="84">
        <v>0</v>
      </c>
      <c r="P46" s="85">
        <v>0</v>
      </c>
      <c r="Q46" s="83">
        <f t="shared" si="37"/>
        <v>30</v>
      </c>
      <c r="R46" s="84">
        <v>30</v>
      </c>
      <c r="S46" s="84">
        <v>0</v>
      </c>
      <c r="T46" s="85">
        <v>0</v>
      </c>
      <c r="U46" s="83">
        <f t="shared" si="38"/>
        <v>30</v>
      </c>
      <c r="V46" s="84">
        <v>30</v>
      </c>
      <c r="W46" s="84">
        <v>0</v>
      </c>
      <c r="X46" s="85">
        <v>0</v>
      </c>
    </row>
    <row r="47" spans="1:24" s="63" customFormat="1" ht="27.75" customHeight="1" thickBot="1" x14ac:dyDescent="0.25">
      <c r="A47" s="76"/>
      <c r="B47" s="87"/>
      <c r="C47" s="78"/>
      <c r="D47" s="99"/>
      <c r="E47" s="80"/>
      <c r="F47" s="89" t="s">
        <v>30</v>
      </c>
      <c r="G47" s="90"/>
      <c r="H47" s="90"/>
      <c r="I47" s="91">
        <f>J47+L47</f>
        <v>0</v>
      </c>
      <c r="J47" s="92">
        <f>SUM(J46)</f>
        <v>0</v>
      </c>
      <c r="K47" s="92">
        <f>SUM(K46)</f>
        <v>0</v>
      </c>
      <c r="L47" s="93">
        <f>SUM(L46)</f>
        <v>0</v>
      </c>
      <c r="M47" s="91">
        <f t="shared" si="21"/>
        <v>30</v>
      </c>
      <c r="N47" s="92">
        <f>SUM(N46)</f>
        <v>30</v>
      </c>
      <c r="O47" s="92">
        <f>SUM(O46)</f>
        <v>0</v>
      </c>
      <c r="P47" s="93">
        <f>SUM(P46)</f>
        <v>0</v>
      </c>
      <c r="Q47" s="91">
        <f t="shared" si="37"/>
        <v>30</v>
      </c>
      <c r="R47" s="92">
        <f>SUM(R46)</f>
        <v>30</v>
      </c>
      <c r="S47" s="92">
        <f>SUM(S46)</f>
        <v>0</v>
      </c>
      <c r="T47" s="93">
        <f>SUM(T46)</f>
        <v>0</v>
      </c>
      <c r="U47" s="91">
        <f t="shared" si="38"/>
        <v>30</v>
      </c>
      <c r="V47" s="92">
        <f>SUM(V46)</f>
        <v>30</v>
      </c>
      <c r="W47" s="92">
        <f>SUM(W46)</f>
        <v>0</v>
      </c>
      <c r="X47" s="93">
        <f>SUM(X46)</f>
        <v>0</v>
      </c>
    </row>
    <row r="48" spans="1:24" s="116" customFormat="1" ht="21" customHeight="1" thickBot="1" x14ac:dyDescent="0.25">
      <c r="A48" s="112">
        <v>1</v>
      </c>
      <c r="B48" s="77">
        <v>1</v>
      </c>
      <c r="C48" s="94">
        <v>13</v>
      </c>
      <c r="D48" s="113" t="s">
        <v>54</v>
      </c>
      <c r="E48" s="95">
        <v>9</v>
      </c>
      <c r="F48" s="114" t="s">
        <v>26</v>
      </c>
      <c r="G48" s="114" t="s">
        <v>55</v>
      </c>
      <c r="H48" s="115" t="s">
        <v>28</v>
      </c>
      <c r="I48" s="83">
        <f t="shared" ref="I48:I49" si="39">J48+L48</f>
        <v>36.200000000000003</v>
      </c>
      <c r="J48" s="86">
        <v>36.200000000000003</v>
      </c>
      <c r="K48" s="84">
        <v>0</v>
      </c>
      <c r="L48" s="85"/>
      <c r="M48" s="83">
        <f t="shared" si="21"/>
        <v>50</v>
      </c>
      <c r="N48" s="84">
        <v>50</v>
      </c>
      <c r="O48" s="84">
        <v>0</v>
      </c>
      <c r="P48" s="85"/>
      <c r="Q48" s="83">
        <f t="shared" si="37"/>
        <v>50</v>
      </c>
      <c r="R48" s="84">
        <v>50</v>
      </c>
      <c r="S48" s="84">
        <v>0</v>
      </c>
      <c r="T48" s="85"/>
      <c r="U48" s="83">
        <f t="shared" si="38"/>
        <v>50</v>
      </c>
      <c r="V48" s="84">
        <v>50</v>
      </c>
      <c r="W48" s="84">
        <v>0</v>
      </c>
      <c r="X48" s="85"/>
    </row>
    <row r="49" spans="1:24" s="116" customFormat="1" ht="20.25" customHeight="1" thickBot="1" x14ac:dyDescent="0.25">
      <c r="A49" s="117"/>
      <c r="B49" s="118"/>
      <c r="C49" s="78"/>
      <c r="D49" s="119"/>
      <c r="E49" s="80"/>
      <c r="F49" s="89" t="s">
        <v>30</v>
      </c>
      <c r="G49" s="90"/>
      <c r="H49" s="120"/>
      <c r="I49" s="91">
        <f t="shared" si="39"/>
        <v>36.200000000000003</v>
      </c>
      <c r="J49" s="92">
        <f>SUM(J48)</f>
        <v>36.200000000000003</v>
      </c>
      <c r="K49" s="92">
        <f>SUM(K48)</f>
        <v>0</v>
      </c>
      <c r="L49" s="93">
        <f>SUM(L48)</f>
        <v>0</v>
      </c>
      <c r="M49" s="91">
        <f t="shared" si="21"/>
        <v>50</v>
      </c>
      <c r="N49" s="92">
        <f>SUM(N48)</f>
        <v>50</v>
      </c>
      <c r="O49" s="92">
        <f>SUM(O48)</f>
        <v>0</v>
      </c>
      <c r="P49" s="93">
        <f>SUM(P48)</f>
        <v>0</v>
      </c>
      <c r="Q49" s="91">
        <f t="shared" si="37"/>
        <v>50</v>
      </c>
      <c r="R49" s="92">
        <f>SUM(R48)</f>
        <v>50</v>
      </c>
      <c r="S49" s="92">
        <f>SUM(S48)</f>
        <v>0</v>
      </c>
      <c r="T49" s="93">
        <f>SUM(T48)</f>
        <v>0</v>
      </c>
      <c r="U49" s="91">
        <f t="shared" si="38"/>
        <v>50</v>
      </c>
      <c r="V49" s="92">
        <f>SUM(V48)</f>
        <v>50</v>
      </c>
      <c r="W49" s="92">
        <f>SUM(W48)</f>
        <v>0</v>
      </c>
      <c r="X49" s="93">
        <f>SUM(X48)</f>
        <v>0</v>
      </c>
    </row>
    <row r="50" spans="1:24" s="63" customFormat="1" ht="13.5" thickBot="1" x14ac:dyDescent="0.25">
      <c r="A50" s="121">
        <v>1</v>
      </c>
      <c r="B50" s="122">
        <v>1</v>
      </c>
      <c r="C50" s="123" t="s">
        <v>56</v>
      </c>
      <c r="D50" s="124"/>
      <c r="E50" s="124"/>
      <c r="F50" s="124"/>
      <c r="G50" s="124"/>
      <c r="H50" s="125"/>
      <c r="I50" s="126">
        <f>J50+L50</f>
        <v>947.4</v>
      </c>
      <c r="J50" s="127">
        <f>J48+J46+J43+J40+J37+J34+J31+J28+J24+J21+J18+J15+J12</f>
        <v>937.4</v>
      </c>
      <c r="K50" s="127">
        <f>K48+K46+K43+K40+K37+K34+K31+K28+K24+K21+K18+K15+K12</f>
        <v>0</v>
      </c>
      <c r="L50" s="127">
        <f>L48+L46+L43+L40+L37+L34+L31+L28+L24+L21+L18+L15+L12</f>
        <v>10</v>
      </c>
      <c r="M50" s="128">
        <f t="shared" si="21"/>
        <v>483.9</v>
      </c>
      <c r="N50" s="129">
        <f>N48+N46+N43+N40+N37+N34+N31+N28+N24+N21+N18+N15+N12</f>
        <v>483.9</v>
      </c>
      <c r="O50" s="127">
        <f>O48+O46+O43+O40+O37+O34+O31+O28+O24+O21+O18+O15+O12</f>
        <v>0</v>
      </c>
      <c r="P50" s="130">
        <f>P48+P46+P43+P40+P37+P34+P31+P28+P24+P21+P18+P15+P12</f>
        <v>0</v>
      </c>
      <c r="Q50" s="131">
        <f t="shared" si="37"/>
        <v>1360</v>
      </c>
      <c r="R50" s="127">
        <f>R48+R46+R43+R40+R37+R34+R31+R28+R24+R21+R18+R15+R12</f>
        <v>1360</v>
      </c>
      <c r="S50" s="127">
        <f>S48+S46+S43+S40+S37+S34+S31+S28+S24+S21+S18+S15+S12</f>
        <v>0</v>
      </c>
      <c r="T50" s="130">
        <f>T48+T46+T43+T40+T37+T34+T31+T28+T24+T21+T18+T15+T12</f>
        <v>0</v>
      </c>
      <c r="U50" s="131">
        <f t="shared" si="38"/>
        <v>1360</v>
      </c>
      <c r="V50" s="127">
        <f>V48+V46+V43+V40+V37+V34+V31+V28+V24+V21+V18+V15+V12</f>
        <v>1360</v>
      </c>
      <c r="W50" s="127">
        <f>W48+W46+W43+W40+W37+W34+W31+W28+W24+W21+W18+W15+W12</f>
        <v>0</v>
      </c>
      <c r="X50" s="130">
        <f>X48+X46+X43+X40+X37+X34+X31+X28+X24+X21+X18+X15+X12</f>
        <v>0</v>
      </c>
    </row>
    <row r="51" spans="1:24" s="63" customFormat="1" ht="12.75" customHeight="1" thickBot="1" x14ac:dyDescent="0.25">
      <c r="A51" s="132"/>
      <c r="B51" s="133"/>
      <c r="C51" s="134"/>
      <c r="D51" s="135"/>
      <c r="E51" s="135"/>
      <c r="F51" s="135"/>
      <c r="G51" s="136" t="s">
        <v>57</v>
      </c>
      <c r="H51" s="137"/>
      <c r="I51" s="138">
        <f t="shared" ref="I51" si="40">J51+L51</f>
        <v>0</v>
      </c>
      <c r="J51" s="139">
        <f>J44+J41+J38+J35+J32+J29+J25+J22+J19+J16+J13</f>
        <v>0</v>
      </c>
      <c r="K51" s="139">
        <f>K44+K41+K38+K35+K32+K29+K25+K22+K19+K16+K13</f>
        <v>0</v>
      </c>
      <c r="L51" s="139">
        <f>L44+L41+L38+L35+L32+L29+L25+L22+L19+L16+L13</f>
        <v>0</v>
      </c>
      <c r="M51" s="128">
        <f t="shared" si="21"/>
        <v>1016.0000000000002</v>
      </c>
      <c r="N51" s="139">
        <f>N44+N41+N38+N35+N32+N29+N25+N22+N19+N16+N13</f>
        <v>1016.0000000000002</v>
      </c>
      <c r="O51" s="139">
        <f>O44+O41+O38+O35+O32+O29+O25+O22+O19+O16+O13</f>
        <v>0</v>
      </c>
      <c r="P51" s="139">
        <f>P44+P41+P38+P35+P32+P29+P25+P22+P19+P16+P13</f>
        <v>0</v>
      </c>
      <c r="Q51" s="138"/>
      <c r="R51" s="139">
        <f>R44+R41+R38+R35+R32+R29+R25+R22+R19+R16+R13</f>
        <v>0</v>
      </c>
      <c r="S51" s="139">
        <f>S44+S41+S38+S35+S32+S29+S25+S22+S19+S16+S13</f>
        <v>0</v>
      </c>
      <c r="T51" s="140">
        <f>T44+T41+T38+T35+T32+T29+T25+T22+T19+T16+T13</f>
        <v>0</v>
      </c>
      <c r="U51" s="141"/>
      <c r="V51" s="142">
        <f>V44+V41+V38+V35+V32+V29+V25+V22+V19+V16+V13</f>
        <v>0</v>
      </c>
      <c r="W51" s="142">
        <f>W44+W41+W38+W35+W32+W29+W25+W22+W19+W16+W13</f>
        <v>0</v>
      </c>
      <c r="X51" s="143">
        <f>X44+X41+X38+X35+X32+X29+X25+X22+X19+X16+X13</f>
        <v>0</v>
      </c>
    </row>
    <row r="52" spans="1:24" s="63" customFormat="1" ht="18.75" customHeight="1" thickBot="1" x14ac:dyDescent="0.25">
      <c r="A52" s="71">
        <v>1</v>
      </c>
      <c r="B52" s="144" t="s">
        <v>58</v>
      </c>
      <c r="C52" s="145" t="s">
        <v>59</v>
      </c>
      <c r="D52" s="146"/>
      <c r="E52" s="146"/>
      <c r="F52" s="146"/>
      <c r="G52" s="146"/>
      <c r="H52" s="147"/>
      <c r="I52" s="148">
        <f>J52+L52</f>
        <v>1002.7</v>
      </c>
      <c r="J52" s="149">
        <f>J49+J47+J45+J42+J39+J36+J33+J30+J27+J23+J20+J17+J14</f>
        <v>992.7</v>
      </c>
      <c r="K52" s="149">
        <f>K49+K47+K45+K42+K39+K36+K33+K30+K27+K23+K20+K17+K14</f>
        <v>0</v>
      </c>
      <c r="L52" s="149">
        <f>L49+L47+L45+L42+L39+L36+L33+L30+L27+L23+L20+L17+L14</f>
        <v>10</v>
      </c>
      <c r="M52" s="148">
        <f>N52+P52</f>
        <v>1499.9</v>
      </c>
      <c r="N52" s="150">
        <f>N49+N47+N45+N42+N39+N36+N33+N30+N27+N23+N20+N17+N14</f>
        <v>1499.9</v>
      </c>
      <c r="O52" s="150">
        <f>O49+O47+O45+O42+O39+O36+O33+O30+O27+O23+O20+O17+O14</f>
        <v>0</v>
      </c>
      <c r="P52" s="151">
        <f>P49+P47+P45+P42+P39+P36+P33+P30+P27+P23+P20+P17+P14</f>
        <v>0</v>
      </c>
      <c r="Q52" s="148">
        <f>R52+T52</f>
        <v>1360</v>
      </c>
      <c r="R52" s="150">
        <f>R49+R47+R45+R42+R39+R36+R33+R30+R27+R23+R20+R17+R14</f>
        <v>1360</v>
      </c>
      <c r="S52" s="150">
        <f>S49+S47+S45+S42+S39+S36+S33+S30+S27+S23+S20+S17+S14</f>
        <v>0</v>
      </c>
      <c r="T52" s="151">
        <f>T49+T47+T45+T42+T39+T36+T33+T30+T27+T23+T20+T17+T14</f>
        <v>0</v>
      </c>
      <c r="U52" s="148">
        <f>V52+X52</f>
        <v>1360</v>
      </c>
      <c r="V52" s="150">
        <f>V49+V47+V45+V42+V39+V36+V33+V30+V27+V23+V20+V17+V14</f>
        <v>1360</v>
      </c>
      <c r="W52" s="150">
        <f>W49+W47+W45+W42+W39+W36+W33+W30+W27+W23+W20+W17+W14</f>
        <v>0</v>
      </c>
      <c r="X52" s="151">
        <f>X49+X47+X45+X42+X39+X36+X33+X30+X27+X23+X20+X17+X14</f>
        <v>0</v>
      </c>
    </row>
    <row r="53" spans="1:24" s="116" customFormat="1" ht="22.5" customHeight="1" thickBot="1" x14ac:dyDescent="0.25">
      <c r="A53" s="71">
        <v>1</v>
      </c>
      <c r="B53" s="72">
        <v>2</v>
      </c>
      <c r="C53" s="73" t="s">
        <v>60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5"/>
    </row>
    <row r="54" spans="1:24" s="116" customFormat="1" ht="12" customHeight="1" x14ac:dyDescent="0.2">
      <c r="A54" s="152">
        <v>1</v>
      </c>
      <c r="B54" s="153">
        <v>2</v>
      </c>
      <c r="C54" s="154">
        <v>1</v>
      </c>
      <c r="D54" s="99" t="s">
        <v>61</v>
      </c>
      <c r="E54" s="80">
        <v>9</v>
      </c>
      <c r="F54" s="81" t="s">
        <v>26</v>
      </c>
      <c r="G54" s="81" t="s">
        <v>62</v>
      </c>
      <c r="H54" s="85" t="s">
        <v>63</v>
      </c>
      <c r="I54" s="83"/>
      <c r="J54" s="84"/>
      <c r="K54" s="84"/>
      <c r="L54" s="85">
        <v>0</v>
      </c>
      <c r="M54" s="83">
        <f t="shared" ref="M54:M63" si="41">N54+P54</f>
        <v>5</v>
      </c>
      <c r="N54" s="84">
        <v>5</v>
      </c>
      <c r="O54" s="84"/>
      <c r="P54" s="85">
        <v>0</v>
      </c>
      <c r="Q54" s="83">
        <f>R54+T54</f>
        <v>5</v>
      </c>
      <c r="R54" s="84">
        <v>5</v>
      </c>
      <c r="S54" s="84"/>
      <c r="T54" s="85">
        <v>0</v>
      </c>
      <c r="U54" s="83">
        <f>V54+X54</f>
        <v>5</v>
      </c>
      <c r="V54" s="84">
        <v>5</v>
      </c>
      <c r="W54" s="84"/>
      <c r="X54" s="85">
        <v>0</v>
      </c>
    </row>
    <row r="55" spans="1:24" s="116" customFormat="1" ht="13.5" customHeight="1" thickBot="1" x14ac:dyDescent="0.25">
      <c r="A55" s="152"/>
      <c r="B55" s="155"/>
      <c r="C55" s="154"/>
      <c r="D55" s="99"/>
      <c r="E55" s="80"/>
      <c r="F55" s="156"/>
      <c r="G55" s="156"/>
      <c r="H55" s="109" t="s">
        <v>28</v>
      </c>
      <c r="I55" s="83">
        <v>5.7</v>
      </c>
      <c r="J55" s="86">
        <v>5.7</v>
      </c>
      <c r="K55" s="84"/>
      <c r="L55" s="85">
        <v>0</v>
      </c>
      <c r="M55" s="83">
        <f t="shared" si="41"/>
        <v>5</v>
      </c>
      <c r="N55" s="84">
        <v>5</v>
      </c>
      <c r="O55" s="84"/>
      <c r="P55" s="85">
        <v>0</v>
      </c>
      <c r="Q55" s="83">
        <f>R55+T55</f>
        <v>5</v>
      </c>
      <c r="R55" s="84">
        <v>5</v>
      </c>
      <c r="S55" s="84"/>
      <c r="T55" s="85">
        <v>0</v>
      </c>
      <c r="U55" s="83">
        <f>V55+X55</f>
        <v>5</v>
      </c>
      <c r="V55" s="84">
        <v>5</v>
      </c>
      <c r="W55" s="84"/>
      <c r="X55" s="85">
        <v>0</v>
      </c>
    </row>
    <row r="56" spans="1:24" s="116" customFormat="1" ht="14.25" customHeight="1" thickBot="1" x14ac:dyDescent="0.25">
      <c r="A56" s="152"/>
      <c r="B56" s="157"/>
      <c r="C56" s="158"/>
      <c r="D56" s="159"/>
      <c r="E56" s="160"/>
      <c r="F56" s="102" t="s">
        <v>30</v>
      </c>
      <c r="G56" s="103"/>
      <c r="H56" s="104"/>
      <c r="I56" s="91">
        <f>J56+L56</f>
        <v>5.7</v>
      </c>
      <c r="J56" s="92">
        <f>SUM(J54,J55)</f>
        <v>5.7</v>
      </c>
      <c r="K56" s="92">
        <f>SUM(K54,K55)</f>
        <v>0</v>
      </c>
      <c r="L56" s="93">
        <f>SUM(L54,L55)</f>
        <v>0</v>
      </c>
      <c r="M56" s="91">
        <f t="shared" si="41"/>
        <v>10</v>
      </c>
      <c r="N56" s="92">
        <f>SUM(N54,N55)</f>
        <v>10</v>
      </c>
      <c r="O56" s="92">
        <f>SUM(O54,O55)</f>
        <v>0</v>
      </c>
      <c r="P56" s="93">
        <f>SUM(P54,P55)</f>
        <v>0</v>
      </c>
      <c r="Q56" s="91">
        <f>R56+T56</f>
        <v>10</v>
      </c>
      <c r="R56" s="92">
        <f>SUM(R54,R55)</f>
        <v>10</v>
      </c>
      <c r="S56" s="92">
        <f>SUM(S54,S55)</f>
        <v>0</v>
      </c>
      <c r="T56" s="93">
        <f>SUM(T54,T55)</f>
        <v>0</v>
      </c>
      <c r="U56" s="91">
        <f>V56+X56</f>
        <v>10</v>
      </c>
      <c r="V56" s="92">
        <f>SUM(V54,V55)</f>
        <v>10</v>
      </c>
      <c r="W56" s="92">
        <f>SUM(W54,W55)</f>
        <v>0</v>
      </c>
      <c r="X56" s="93">
        <f>SUM(X54,X55)</f>
        <v>0</v>
      </c>
    </row>
    <row r="57" spans="1:24" s="116" customFormat="1" ht="20.25" customHeight="1" x14ac:dyDescent="0.2">
      <c r="A57" s="161">
        <v>1</v>
      </c>
      <c r="B57" s="155">
        <v>2</v>
      </c>
      <c r="C57" s="162">
        <v>2</v>
      </c>
      <c r="D57" s="52" t="s">
        <v>64</v>
      </c>
      <c r="E57" s="95">
        <v>9</v>
      </c>
      <c r="F57" s="96" t="s">
        <v>26</v>
      </c>
      <c r="G57" s="96" t="s">
        <v>65</v>
      </c>
      <c r="H57" s="88" t="s">
        <v>28</v>
      </c>
      <c r="I57" s="83">
        <f>J57+L57</f>
        <v>16.600000000000001</v>
      </c>
      <c r="J57" s="86">
        <v>16.600000000000001</v>
      </c>
      <c r="K57" s="84"/>
      <c r="L57" s="85"/>
      <c r="M57" s="83">
        <f t="shared" si="41"/>
        <v>30</v>
      </c>
      <c r="N57" s="86">
        <v>30</v>
      </c>
      <c r="O57" s="84"/>
      <c r="P57" s="85"/>
      <c r="Q57" s="83">
        <f>R57+T57</f>
        <v>100</v>
      </c>
      <c r="R57" s="84">
        <v>100</v>
      </c>
      <c r="S57" s="84"/>
      <c r="T57" s="85"/>
      <c r="U57" s="83">
        <f>V57+X57</f>
        <v>100</v>
      </c>
      <c r="V57" s="84">
        <v>100</v>
      </c>
      <c r="W57" s="84"/>
      <c r="X57" s="85"/>
    </row>
    <row r="58" spans="1:24" s="116" customFormat="1" ht="20.25" customHeight="1" thickBot="1" x14ac:dyDescent="0.25">
      <c r="A58" s="163"/>
      <c r="B58" s="155"/>
      <c r="C58" s="154"/>
      <c r="D58" s="99"/>
      <c r="E58" s="80"/>
      <c r="F58" s="156"/>
      <c r="G58" s="156"/>
      <c r="H58" s="164" t="s">
        <v>29</v>
      </c>
      <c r="I58" s="107"/>
      <c r="J58" s="108"/>
      <c r="K58" s="108"/>
      <c r="L58" s="109"/>
      <c r="M58" s="107">
        <f t="shared" si="41"/>
        <v>30</v>
      </c>
      <c r="N58" s="165">
        <v>30</v>
      </c>
      <c r="O58" s="108"/>
      <c r="P58" s="109"/>
      <c r="Q58" s="107"/>
      <c r="R58" s="108"/>
      <c r="S58" s="108"/>
      <c r="T58" s="109"/>
      <c r="U58" s="107"/>
      <c r="V58" s="108"/>
      <c r="W58" s="108"/>
      <c r="X58" s="109"/>
    </row>
    <row r="59" spans="1:24" s="116" customFormat="1" ht="17.25" customHeight="1" thickBot="1" x14ac:dyDescent="0.25">
      <c r="A59" s="166"/>
      <c r="B59" s="157"/>
      <c r="C59" s="167"/>
      <c r="D59" s="168"/>
      <c r="E59" s="169"/>
      <c r="F59" s="102" t="s">
        <v>30</v>
      </c>
      <c r="G59" s="103"/>
      <c r="H59" s="104"/>
      <c r="I59" s="91">
        <f>J59+L59</f>
        <v>16.600000000000001</v>
      </c>
      <c r="J59" s="92">
        <f>SUM(J57,J58)</f>
        <v>16.600000000000001</v>
      </c>
      <c r="K59" s="92">
        <f t="shared" ref="K59:L59" si="42">SUM(K57,K58)</f>
        <v>0</v>
      </c>
      <c r="L59" s="92">
        <f t="shared" si="42"/>
        <v>0</v>
      </c>
      <c r="M59" s="91">
        <f t="shared" si="41"/>
        <v>60</v>
      </c>
      <c r="N59" s="92">
        <f>SUM(N57,N58)</f>
        <v>60</v>
      </c>
      <c r="O59" s="92">
        <f t="shared" ref="O59:P59" si="43">SUM(O57,O58)</f>
        <v>0</v>
      </c>
      <c r="P59" s="92">
        <f t="shared" si="43"/>
        <v>0</v>
      </c>
      <c r="Q59" s="91">
        <f>R59+T59</f>
        <v>100</v>
      </c>
      <c r="R59" s="92">
        <f>SUM(R57,R58)</f>
        <v>100</v>
      </c>
      <c r="S59" s="92">
        <f t="shared" ref="S59:T59" si="44">SUM(S57,S58)</f>
        <v>0</v>
      </c>
      <c r="T59" s="93">
        <f t="shared" si="44"/>
        <v>0</v>
      </c>
      <c r="U59" s="91">
        <f>V59+X59</f>
        <v>100</v>
      </c>
      <c r="V59" s="92">
        <f>SUM(V57,V58)</f>
        <v>100</v>
      </c>
      <c r="W59" s="92">
        <f t="shared" ref="W59:X59" si="45">SUM(W57,W58)</f>
        <v>0</v>
      </c>
      <c r="X59" s="93">
        <f t="shared" si="45"/>
        <v>0</v>
      </c>
    </row>
    <row r="60" spans="1:24" s="63" customFormat="1" ht="15.75" customHeight="1" thickBot="1" x14ac:dyDescent="0.25">
      <c r="A60" s="170">
        <v>1</v>
      </c>
      <c r="B60" s="171">
        <v>2</v>
      </c>
      <c r="C60" s="89" t="s">
        <v>56</v>
      </c>
      <c r="D60" s="90"/>
      <c r="E60" s="90"/>
      <c r="F60" s="90"/>
      <c r="G60" s="90"/>
      <c r="H60" s="120"/>
      <c r="I60" s="131">
        <f>J60+L60</f>
        <v>22.3</v>
      </c>
      <c r="J60" s="127">
        <f>J57+J55</f>
        <v>22.3</v>
      </c>
      <c r="K60" s="127"/>
      <c r="L60" s="130">
        <f>L57+L55</f>
        <v>0</v>
      </c>
      <c r="M60" s="131">
        <f t="shared" si="41"/>
        <v>35</v>
      </c>
      <c r="N60" s="127">
        <f>N57+N55</f>
        <v>35</v>
      </c>
      <c r="O60" s="127"/>
      <c r="P60" s="130">
        <f>P57+P55</f>
        <v>0</v>
      </c>
      <c r="Q60" s="131">
        <f>R60+T60</f>
        <v>105</v>
      </c>
      <c r="R60" s="127">
        <f>R57+R55</f>
        <v>105</v>
      </c>
      <c r="S60" s="127"/>
      <c r="T60" s="130">
        <f>T57+T55</f>
        <v>0</v>
      </c>
      <c r="U60" s="131">
        <f>V60+X60</f>
        <v>105</v>
      </c>
      <c r="V60" s="127">
        <f>V57+V55</f>
        <v>105</v>
      </c>
      <c r="W60" s="127"/>
      <c r="X60" s="130">
        <f>X57+X55</f>
        <v>0</v>
      </c>
    </row>
    <row r="61" spans="1:24" s="63" customFormat="1" ht="16.5" customHeight="1" thickBot="1" x14ac:dyDescent="0.25">
      <c r="A61" s="172"/>
      <c r="B61" s="173"/>
      <c r="C61" s="89" t="s">
        <v>66</v>
      </c>
      <c r="D61" s="90"/>
      <c r="E61" s="90"/>
      <c r="F61" s="90"/>
      <c r="G61" s="90"/>
      <c r="H61" s="90"/>
      <c r="I61" s="141">
        <f>J61+L61</f>
        <v>0</v>
      </c>
      <c r="J61" s="142">
        <f>J54</f>
        <v>0</v>
      </c>
      <c r="K61" s="142">
        <f t="shared" ref="K61:L61" si="46">K54</f>
        <v>0</v>
      </c>
      <c r="L61" s="142">
        <f t="shared" si="46"/>
        <v>0</v>
      </c>
      <c r="M61" s="141">
        <f t="shared" si="41"/>
        <v>5</v>
      </c>
      <c r="N61" s="142">
        <f>N54</f>
        <v>5</v>
      </c>
      <c r="O61" s="142">
        <f t="shared" ref="O61:P61" si="47">O54</f>
        <v>0</v>
      </c>
      <c r="P61" s="142">
        <f t="shared" si="47"/>
        <v>0</v>
      </c>
      <c r="Q61" s="141">
        <f>R61+T61</f>
        <v>5</v>
      </c>
      <c r="R61" s="142">
        <f>R54</f>
        <v>5</v>
      </c>
      <c r="S61" s="142">
        <f t="shared" ref="S61:T61" si="48">S54</f>
        <v>0</v>
      </c>
      <c r="T61" s="143">
        <f t="shared" si="48"/>
        <v>0</v>
      </c>
      <c r="U61" s="141">
        <f>V61+X61</f>
        <v>5</v>
      </c>
      <c r="V61" s="142">
        <f>V54</f>
        <v>5</v>
      </c>
      <c r="W61" s="142">
        <f t="shared" ref="W61:X61" si="49">W54</f>
        <v>0</v>
      </c>
      <c r="X61" s="143">
        <f t="shared" si="49"/>
        <v>0</v>
      </c>
    </row>
    <row r="62" spans="1:24" s="63" customFormat="1" ht="16.5" customHeight="1" thickBot="1" x14ac:dyDescent="0.25">
      <c r="A62" s="174"/>
      <c r="B62" s="133"/>
      <c r="C62" s="175"/>
      <c r="D62" s="176"/>
      <c r="E62" s="176"/>
      <c r="F62" s="176"/>
      <c r="G62" s="103" t="s">
        <v>57</v>
      </c>
      <c r="H62" s="104"/>
      <c r="I62" s="141"/>
      <c r="J62" s="142"/>
      <c r="K62" s="142"/>
      <c r="L62" s="143"/>
      <c r="M62" s="141">
        <f t="shared" si="41"/>
        <v>30</v>
      </c>
      <c r="N62" s="142">
        <f>N58</f>
        <v>30</v>
      </c>
      <c r="O62" s="142"/>
      <c r="P62" s="143"/>
      <c r="Q62" s="141"/>
      <c r="R62" s="142"/>
      <c r="S62" s="142"/>
      <c r="T62" s="143"/>
      <c r="U62" s="141"/>
      <c r="V62" s="142"/>
      <c r="W62" s="142"/>
      <c r="X62" s="143"/>
    </row>
    <row r="63" spans="1:24" s="63" customFormat="1" ht="16.5" customHeight="1" thickBot="1" x14ac:dyDescent="0.25">
      <c r="A63" s="174">
        <v>1</v>
      </c>
      <c r="B63" s="144" t="s">
        <v>67</v>
      </c>
      <c r="C63" s="177" t="s">
        <v>59</v>
      </c>
      <c r="D63" s="178"/>
      <c r="E63" s="178"/>
      <c r="F63" s="178"/>
      <c r="G63" s="178"/>
      <c r="H63" s="179"/>
      <c r="I63" s="148">
        <f>J63+L63</f>
        <v>22.3</v>
      </c>
      <c r="J63" s="150">
        <f>SUM(J59,J56)</f>
        <v>22.3</v>
      </c>
      <c r="K63" s="150">
        <f>SUM(K59,K56)</f>
        <v>0</v>
      </c>
      <c r="L63" s="151">
        <f>SUM(L59,L56)</f>
        <v>0</v>
      </c>
      <c r="M63" s="148">
        <f t="shared" si="41"/>
        <v>70</v>
      </c>
      <c r="N63" s="150">
        <f>SUM(N59,N56)</f>
        <v>70</v>
      </c>
      <c r="O63" s="150">
        <f>SUM(O59,O56)</f>
        <v>0</v>
      </c>
      <c r="P63" s="151">
        <f>SUM(P59,P56)</f>
        <v>0</v>
      </c>
      <c r="Q63" s="148">
        <f>R63+T63</f>
        <v>110</v>
      </c>
      <c r="R63" s="150">
        <f>SUM(R59,R56)</f>
        <v>110</v>
      </c>
      <c r="S63" s="150">
        <f>SUM(S59,S56)</f>
        <v>0</v>
      </c>
      <c r="T63" s="151">
        <f>SUM(T59,T56)</f>
        <v>0</v>
      </c>
      <c r="U63" s="148">
        <f>V63+X63</f>
        <v>110</v>
      </c>
      <c r="V63" s="150">
        <f>SUM(V59,V56)</f>
        <v>110</v>
      </c>
      <c r="W63" s="150">
        <f>SUM(W59,W56)</f>
        <v>0</v>
      </c>
      <c r="X63" s="151">
        <f>SUM(X59,X56)</f>
        <v>0</v>
      </c>
    </row>
    <row r="64" spans="1:24" s="116" customFormat="1" ht="18" customHeight="1" thickBot="1" x14ac:dyDescent="0.25">
      <c r="A64" s="71">
        <v>1</v>
      </c>
      <c r="B64" s="72">
        <v>3</v>
      </c>
      <c r="C64" s="73" t="s">
        <v>68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5"/>
    </row>
    <row r="65" spans="1:24" s="63" customFormat="1" ht="15.75" customHeight="1" x14ac:dyDescent="0.2">
      <c r="A65" s="76">
        <v>1</v>
      </c>
      <c r="B65" s="77">
        <v>3</v>
      </c>
      <c r="C65" s="78">
        <v>1</v>
      </c>
      <c r="D65" s="99" t="s">
        <v>69</v>
      </c>
      <c r="E65" s="80">
        <v>9</v>
      </c>
      <c r="F65" s="180" t="s">
        <v>26</v>
      </c>
      <c r="G65" s="180" t="s">
        <v>70</v>
      </c>
      <c r="H65" s="82" t="s">
        <v>71</v>
      </c>
      <c r="I65" s="181">
        <f t="shared" ref="I65:I87" si="50">J65+L65</f>
        <v>36.1</v>
      </c>
      <c r="J65" s="84">
        <v>0</v>
      </c>
      <c r="K65" s="84">
        <v>0</v>
      </c>
      <c r="L65" s="182">
        <v>36.1</v>
      </c>
      <c r="M65" s="83">
        <f>N65+P65</f>
        <v>93.9</v>
      </c>
      <c r="N65" s="84">
        <v>0</v>
      </c>
      <c r="O65" s="84">
        <v>0</v>
      </c>
      <c r="P65" s="183">
        <v>93.9</v>
      </c>
      <c r="Q65" s="181"/>
      <c r="R65" s="84"/>
      <c r="S65" s="84"/>
      <c r="T65" s="183"/>
      <c r="U65" s="184"/>
      <c r="V65" s="185"/>
      <c r="W65" s="185"/>
      <c r="X65" s="186"/>
    </row>
    <row r="66" spans="1:24" s="63" customFormat="1" ht="15" customHeight="1" x14ac:dyDescent="0.2">
      <c r="A66" s="76"/>
      <c r="B66" s="87"/>
      <c r="C66" s="78"/>
      <c r="D66" s="99"/>
      <c r="E66" s="80"/>
      <c r="F66" s="187"/>
      <c r="G66" s="187"/>
      <c r="H66" s="106" t="s">
        <v>72</v>
      </c>
      <c r="I66" s="188">
        <v>24</v>
      </c>
      <c r="J66" s="189"/>
      <c r="K66" s="189"/>
      <c r="L66" s="190">
        <v>6.4</v>
      </c>
      <c r="M66" s="191">
        <f>N66+P66</f>
        <v>17.600000000000001</v>
      </c>
      <c r="N66" s="189"/>
      <c r="O66" s="189"/>
      <c r="P66" s="88">
        <v>17.600000000000001</v>
      </c>
      <c r="Q66" s="188"/>
      <c r="R66" s="189"/>
      <c r="S66" s="189"/>
      <c r="T66" s="192"/>
      <c r="U66" s="188"/>
      <c r="V66" s="189"/>
      <c r="W66" s="189"/>
      <c r="X66" s="192"/>
    </row>
    <row r="67" spans="1:24" s="63" customFormat="1" ht="15" customHeight="1" x14ac:dyDescent="0.2">
      <c r="A67" s="76"/>
      <c r="B67" s="87"/>
      <c r="C67" s="78"/>
      <c r="D67" s="99"/>
      <c r="E67" s="80"/>
      <c r="F67" s="187"/>
      <c r="G67" s="187"/>
      <c r="H67" s="106" t="s">
        <v>63</v>
      </c>
      <c r="I67" s="188">
        <f>SUM(L67,J67)</f>
        <v>100</v>
      </c>
      <c r="J67" s="189"/>
      <c r="K67" s="189"/>
      <c r="L67" s="190">
        <f>536-436</f>
        <v>100</v>
      </c>
      <c r="M67" s="188">
        <f>N67+P67</f>
        <v>122.8</v>
      </c>
      <c r="N67" s="189"/>
      <c r="O67" s="189"/>
      <c r="P67" s="192">
        <v>122.8</v>
      </c>
      <c r="Q67" s="188"/>
      <c r="R67" s="189"/>
      <c r="S67" s="189"/>
      <c r="T67" s="192"/>
      <c r="U67" s="188"/>
      <c r="V67" s="189"/>
      <c r="W67" s="189"/>
      <c r="X67" s="192"/>
    </row>
    <row r="68" spans="1:24" s="63" customFormat="1" ht="16.5" customHeight="1" thickBot="1" x14ac:dyDescent="0.25">
      <c r="A68" s="76"/>
      <c r="B68" s="87"/>
      <c r="C68" s="78"/>
      <c r="D68" s="99"/>
      <c r="E68" s="80"/>
      <c r="F68" s="187"/>
      <c r="G68" s="187"/>
      <c r="H68" s="106" t="s">
        <v>28</v>
      </c>
      <c r="I68" s="107">
        <f t="shared" si="50"/>
        <v>96.3</v>
      </c>
      <c r="J68" s="108"/>
      <c r="K68" s="108"/>
      <c r="L68" s="193">
        <v>96.3</v>
      </c>
      <c r="M68" s="107">
        <f t="shared" ref="M68:M95" si="51">N68+P68</f>
        <v>50</v>
      </c>
      <c r="N68" s="108"/>
      <c r="O68" s="108"/>
      <c r="P68" s="109">
        <v>50</v>
      </c>
      <c r="Q68" s="107"/>
      <c r="R68" s="108"/>
      <c r="S68" s="108"/>
      <c r="T68" s="109"/>
      <c r="U68" s="107"/>
      <c r="V68" s="108"/>
      <c r="W68" s="108"/>
      <c r="X68" s="109"/>
    </row>
    <row r="69" spans="1:24" s="63" customFormat="1" ht="19.5" customHeight="1" thickBot="1" x14ac:dyDescent="0.25">
      <c r="A69" s="76"/>
      <c r="B69" s="87"/>
      <c r="C69" s="78"/>
      <c r="D69" s="99"/>
      <c r="E69" s="80"/>
      <c r="F69" s="102" t="s">
        <v>30</v>
      </c>
      <c r="G69" s="103"/>
      <c r="H69" s="104"/>
      <c r="I69" s="194">
        <f t="shared" si="50"/>
        <v>238.8</v>
      </c>
      <c r="J69" s="195">
        <f>SUM(J65:J68)</f>
        <v>0</v>
      </c>
      <c r="K69" s="195">
        <f t="shared" ref="K69:L69" si="52">SUM(K65:K68)</f>
        <v>0</v>
      </c>
      <c r="L69" s="196">
        <f t="shared" si="52"/>
        <v>238.8</v>
      </c>
      <c r="M69" s="194">
        <f t="shared" si="51"/>
        <v>284.3</v>
      </c>
      <c r="N69" s="195">
        <f>SUM(N65:N68)</f>
        <v>0</v>
      </c>
      <c r="O69" s="195">
        <f t="shared" ref="O69:P69" si="53">SUM(O65:O68)</f>
        <v>0</v>
      </c>
      <c r="P69" s="196">
        <f t="shared" si="53"/>
        <v>284.3</v>
      </c>
      <c r="Q69" s="194">
        <f t="shared" ref="Q69:Q87" si="54">R69+T69</f>
        <v>0</v>
      </c>
      <c r="R69" s="195">
        <f>SUM(R65:R68)</f>
        <v>0</v>
      </c>
      <c r="S69" s="195">
        <f t="shared" ref="S69:T69" si="55">SUM(S65:S68)</f>
        <v>0</v>
      </c>
      <c r="T69" s="196">
        <f t="shared" si="55"/>
        <v>0</v>
      </c>
      <c r="U69" s="91">
        <f t="shared" ref="U69:U71" si="56">V69+X69</f>
        <v>0</v>
      </c>
      <c r="V69" s="92">
        <f>SUM(V65:V68)</f>
        <v>0</v>
      </c>
      <c r="W69" s="92">
        <f t="shared" ref="W69:X69" si="57">SUM(W65:W68)</f>
        <v>0</v>
      </c>
      <c r="X69" s="93">
        <f t="shared" si="57"/>
        <v>0</v>
      </c>
    </row>
    <row r="70" spans="1:24" s="116" customFormat="1" ht="18.75" customHeight="1" x14ac:dyDescent="0.2">
      <c r="A70" s="76">
        <v>1</v>
      </c>
      <c r="B70" s="77">
        <v>3</v>
      </c>
      <c r="C70" s="94">
        <v>2</v>
      </c>
      <c r="D70" s="197" t="s">
        <v>73</v>
      </c>
      <c r="E70" s="95">
        <v>9</v>
      </c>
      <c r="F70" s="198" t="s">
        <v>74</v>
      </c>
      <c r="G70" s="198" t="s">
        <v>75</v>
      </c>
      <c r="H70" s="199" t="s">
        <v>28</v>
      </c>
      <c r="I70" s="200">
        <f t="shared" si="50"/>
        <v>0</v>
      </c>
      <c r="J70" s="185">
        <v>0</v>
      </c>
      <c r="K70" s="185">
        <v>0</v>
      </c>
      <c r="L70" s="201"/>
      <c r="M70" s="200">
        <f t="shared" si="51"/>
        <v>100</v>
      </c>
      <c r="N70" s="185">
        <v>0</v>
      </c>
      <c r="O70" s="185">
        <v>0</v>
      </c>
      <c r="P70" s="201">
        <v>100</v>
      </c>
      <c r="Q70" s="200">
        <f t="shared" si="54"/>
        <v>100</v>
      </c>
      <c r="R70" s="185">
        <v>0</v>
      </c>
      <c r="S70" s="185">
        <v>0</v>
      </c>
      <c r="T70" s="201">
        <v>100</v>
      </c>
      <c r="U70" s="200">
        <f t="shared" si="56"/>
        <v>100</v>
      </c>
      <c r="V70" s="185">
        <v>0</v>
      </c>
      <c r="W70" s="185">
        <v>0</v>
      </c>
      <c r="X70" s="201">
        <v>100</v>
      </c>
    </row>
    <row r="71" spans="1:24" s="116" customFormat="1" ht="19.5" customHeight="1" x14ac:dyDescent="0.2">
      <c r="A71" s="76"/>
      <c r="B71" s="87"/>
      <c r="C71" s="78"/>
      <c r="D71" s="79"/>
      <c r="E71" s="80"/>
      <c r="F71" s="202"/>
      <c r="G71" s="202"/>
      <c r="H71" s="203" t="s">
        <v>63</v>
      </c>
      <c r="I71" s="191">
        <f t="shared" si="50"/>
        <v>20</v>
      </c>
      <c r="J71" s="189"/>
      <c r="K71" s="189"/>
      <c r="L71" s="190">
        <v>20</v>
      </c>
      <c r="M71" s="191">
        <f t="shared" si="51"/>
        <v>100</v>
      </c>
      <c r="N71" s="189"/>
      <c r="O71" s="189"/>
      <c r="P71" s="88">
        <v>100</v>
      </c>
      <c r="Q71" s="191">
        <f t="shared" si="54"/>
        <v>200</v>
      </c>
      <c r="R71" s="189"/>
      <c r="S71" s="189"/>
      <c r="T71" s="88">
        <v>200</v>
      </c>
      <c r="U71" s="191">
        <f t="shared" si="56"/>
        <v>100</v>
      </c>
      <c r="V71" s="189"/>
      <c r="W71" s="189"/>
      <c r="X71" s="88">
        <v>100</v>
      </c>
    </row>
    <row r="72" spans="1:24" s="116" customFormat="1" ht="16.5" customHeight="1" thickBot="1" x14ac:dyDescent="0.25">
      <c r="A72" s="76"/>
      <c r="B72" s="87"/>
      <c r="C72" s="78"/>
      <c r="D72" s="79"/>
      <c r="E72" s="80"/>
      <c r="F72" s="204"/>
      <c r="G72" s="204"/>
      <c r="H72" s="205" t="s">
        <v>76</v>
      </c>
      <c r="I72" s="206">
        <f t="shared" si="50"/>
        <v>0</v>
      </c>
      <c r="J72" s="207"/>
      <c r="K72" s="207"/>
      <c r="L72" s="208">
        <f>50-50</f>
        <v>0</v>
      </c>
      <c r="M72" s="206"/>
      <c r="N72" s="207"/>
      <c r="O72" s="207"/>
      <c r="P72" s="208"/>
      <c r="Q72" s="206"/>
      <c r="R72" s="207"/>
      <c r="S72" s="207"/>
      <c r="T72" s="208"/>
      <c r="U72" s="206"/>
      <c r="V72" s="207"/>
      <c r="W72" s="207"/>
      <c r="X72" s="208"/>
    </row>
    <row r="73" spans="1:24" s="116" customFormat="1" ht="12" thickBot="1" x14ac:dyDescent="0.25">
      <c r="A73" s="76"/>
      <c r="B73" s="87"/>
      <c r="C73" s="209"/>
      <c r="D73" s="79"/>
      <c r="E73" s="80"/>
      <c r="F73" s="102" t="s">
        <v>30</v>
      </c>
      <c r="G73" s="103"/>
      <c r="H73" s="104"/>
      <c r="I73" s="210">
        <f>J73+L73</f>
        <v>20</v>
      </c>
      <c r="J73" s="211">
        <f>SUM(J70:J72)</f>
        <v>0</v>
      </c>
      <c r="K73" s="211">
        <f>SUM(K70:K72)</f>
        <v>0</v>
      </c>
      <c r="L73" s="212">
        <f>SUM(L70+L71+L72)</f>
        <v>20</v>
      </c>
      <c r="M73" s="210">
        <f t="shared" si="51"/>
        <v>200</v>
      </c>
      <c r="N73" s="211">
        <f>SUM(N70:N72)</f>
        <v>0</v>
      </c>
      <c r="O73" s="211">
        <f>SUM(O70)</f>
        <v>0</v>
      </c>
      <c r="P73" s="212">
        <f>SUM(P70+P71)</f>
        <v>200</v>
      </c>
      <c r="Q73" s="210">
        <f t="shared" si="54"/>
        <v>300</v>
      </c>
      <c r="R73" s="211">
        <f>SUM(R70)</f>
        <v>0</v>
      </c>
      <c r="S73" s="211">
        <f>SUM(S70)</f>
        <v>0</v>
      </c>
      <c r="T73" s="212">
        <f>SUM(T70+T71)</f>
        <v>300</v>
      </c>
      <c r="U73" s="210">
        <f t="shared" ref="U73:U82" si="58">V73+X73</f>
        <v>200</v>
      </c>
      <c r="V73" s="211">
        <f>SUM(V70)</f>
        <v>0</v>
      </c>
      <c r="W73" s="211">
        <f>SUM(W70)</f>
        <v>0</v>
      </c>
      <c r="X73" s="212">
        <f>SUM(X70+X71)</f>
        <v>200</v>
      </c>
    </row>
    <row r="74" spans="1:24" s="116" customFormat="1" ht="25.5" customHeight="1" thickBot="1" x14ac:dyDescent="0.25">
      <c r="A74" s="112">
        <v>1</v>
      </c>
      <c r="B74" s="77">
        <v>3</v>
      </c>
      <c r="C74" s="94">
        <v>3</v>
      </c>
      <c r="D74" s="52" t="s">
        <v>77</v>
      </c>
      <c r="E74" s="95">
        <v>9</v>
      </c>
      <c r="F74" s="213" t="s">
        <v>26</v>
      </c>
      <c r="G74" s="213" t="s">
        <v>78</v>
      </c>
      <c r="H74" s="214" t="s">
        <v>28</v>
      </c>
      <c r="I74" s="83">
        <f t="shared" si="50"/>
        <v>34</v>
      </c>
      <c r="J74" s="84"/>
      <c r="K74" s="84"/>
      <c r="L74" s="85">
        <v>34</v>
      </c>
      <c r="M74" s="83"/>
      <c r="N74" s="84"/>
      <c r="O74" s="84"/>
      <c r="P74" s="85"/>
      <c r="Q74" s="83"/>
      <c r="R74" s="84"/>
      <c r="S74" s="84"/>
      <c r="T74" s="85"/>
      <c r="U74" s="83"/>
      <c r="V74" s="84"/>
      <c r="W74" s="84"/>
      <c r="X74" s="85"/>
    </row>
    <row r="75" spans="1:24" s="116" customFormat="1" ht="28.5" customHeight="1" thickBot="1" x14ac:dyDescent="0.25">
      <c r="A75" s="117"/>
      <c r="B75" s="118"/>
      <c r="C75" s="209"/>
      <c r="D75" s="159"/>
      <c r="E75" s="160"/>
      <c r="F75" s="102" t="s">
        <v>30</v>
      </c>
      <c r="G75" s="103"/>
      <c r="H75" s="104"/>
      <c r="I75" s="91">
        <f t="shared" si="50"/>
        <v>34</v>
      </c>
      <c r="J75" s="92">
        <f>SUM(J74:J74)</f>
        <v>0</v>
      </c>
      <c r="K75" s="92">
        <f>SUM(K74:K74)</f>
        <v>0</v>
      </c>
      <c r="L75" s="93">
        <f>SUM(L74:L74)</f>
        <v>34</v>
      </c>
      <c r="M75" s="91">
        <f t="shared" si="51"/>
        <v>0</v>
      </c>
      <c r="N75" s="92">
        <f>SUM(N74:N74)</f>
        <v>0</v>
      </c>
      <c r="O75" s="92">
        <f>SUM(O74:O74)</f>
        <v>0</v>
      </c>
      <c r="P75" s="93">
        <f>SUM(P74:P74)</f>
        <v>0</v>
      </c>
      <c r="Q75" s="91">
        <f t="shared" si="54"/>
        <v>0</v>
      </c>
      <c r="R75" s="92">
        <f>SUM(R74:R74)</f>
        <v>0</v>
      </c>
      <c r="S75" s="92">
        <f>SUM(S74:S74)</f>
        <v>0</v>
      </c>
      <c r="T75" s="93">
        <f>SUM(T74:T74)</f>
        <v>0</v>
      </c>
      <c r="U75" s="91">
        <f t="shared" si="58"/>
        <v>0</v>
      </c>
      <c r="V75" s="92">
        <f>SUM(V74:V74)</f>
        <v>0</v>
      </c>
      <c r="W75" s="92">
        <f>SUM(W74:W74)</f>
        <v>0</v>
      </c>
      <c r="X75" s="93">
        <f>SUM(X74:X74)</f>
        <v>0</v>
      </c>
    </row>
    <row r="76" spans="1:24" s="116" customFormat="1" ht="19.5" customHeight="1" x14ac:dyDescent="0.2">
      <c r="A76" s="112">
        <v>1</v>
      </c>
      <c r="B76" s="77">
        <v>3</v>
      </c>
      <c r="C76" s="94">
        <v>4</v>
      </c>
      <c r="D76" s="197" t="s">
        <v>79</v>
      </c>
      <c r="E76" s="95">
        <v>9</v>
      </c>
      <c r="F76" s="215" t="s">
        <v>26</v>
      </c>
      <c r="G76" s="96" t="s">
        <v>80</v>
      </c>
      <c r="H76" s="216" t="s">
        <v>28</v>
      </c>
      <c r="I76" s="200">
        <f t="shared" si="50"/>
        <v>272.60000000000002</v>
      </c>
      <c r="J76" s="217">
        <v>41.7</v>
      </c>
      <c r="K76" s="217">
        <v>0</v>
      </c>
      <c r="L76" s="218">
        <v>230.9</v>
      </c>
      <c r="M76" s="219">
        <f t="shared" si="51"/>
        <v>122.7</v>
      </c>
      <c r="N76" s="220">
        <v>50</v>
      </c>
      <c r="O76" s="220">
        <v>0</v>
      </c>
      <c r="P76" s="221">
        <v>72.7</v>
      </c>
      <c r="Q76" s="200">
        <f t="shared" si="54"/>
        <v>500</v>
      </c>
      <c r="R76" s="185">
        <v>0</v>
      </c>
      <c r="S76" s="185">
        <v>0</v>
      </c>
      <c r="T76" s="201">
        <v>500</v>
      </c>
      <c r="U76" s="200">
        <f t="shared" si="58"/>
        <v>500</v>
      </c>
      <c r="V76" s="185">
        <v>0</v>
      </c>
      <c r="W76" s="185">
        <v>0</v>
      </c>
      <c r="X76" s="201">
        <v>500</v>
      </c>
    </row>
    <row r="77" spans="1:24" s="116" customFormat="1" ht="19.5" customHeight="1" x14ac:dyDescent="0.2">
      <c r="A77" s="222"/>
      <c r="B77" s="87"/>
      <c r="C77" s="78"/>
      <c r="D77" s="79"/>
      <c r="E77" s="80"/>
      <c r="F77" s="223"/>
      <c r="G77" s="81"/>
      <c r="H77" s="82" t="s">
        <v>81</v>
      </c>
      <c r="I77" s="83">
        <f t="shared" si="50"/>
        <v>300</v>
      </c>
      <c r="J77" s="224"/>
      <c r="K77" s="224">
        <v>0</v>
      </c>
      <c r="L77" s="225">
        <v>300</v>
      </c>
      <c r="M77" s="98">
        <f t="shared" si="51"/>
        <v>0</v>
      </c>
      <c r="N77" s="86">
        <v>0</v>
      </c>
      <c r="O77" s="86">
        <v>0</v>
      </c>
      <c r="P77" s="182"/>
      <c r="Q77" s="83">
        <f t="shared" si="54"/>
        <v>0</v>
      </c>
      <c r="R77" s="84">
        <v>0</v>
      </c>
      <c r="S77" s="84">
        <v>0</v>
      </c>
      <c r="T77" s="85"/>
      <c r="U77" s="83">
        <f t="shared" si="58"/>
        <v>0</v>
      </c>
      <c r="V77" s="84">
        <v>0</v>
      </c>
      <c r="W77" s="84">
        <v>0</v>
      </c>
      <c r="X77" s="85"/>
    </row>
    <row r="78" spans="1:24" s="116" customFormat="1" ht="19.5" customHeight="1" x14ac:dyDescent="0.2">
      <c r="A78" s="222"/>
      <c r="B78" s="87"/>
      <c r="C78" s="78"/>
      <c r="D78" s="79"/>
      <c r="E78" s="80"/>
      <c r="F78" s="223"/>
      <c r="G78" s="81"/>
      <c r="H78" s="110" t="s">
        <v>76</v>
      </c>
      <c r="I78" s="191"/>
      <c r="J78" s="189"/>
      <c r="K78" s="189"/>
      <c r="L78" s="88"/>
      <c r="M78" s="226">
        <f t="shared" si="51"/>
        <v>115</v>
      </c>
      <c r="N78" s="227"/>
      <c r="O78" s="227"/>
      <c r="P78" s="190">
        <v>115</v>
      </c>
      <c r="Q78" s="191"/>
      <c r="R78" s="189"/>
      <c r="S78" s="189"/>
      <c r="T78" s="88"/>
      <c r="U78" s="191"/>
      <c r="V78" s="189"/>
      <c r="W78" s="189"/>
      <c r="X78" s="88"/>
    </row>
    <row r="79" spans="1:24" s="116" customFormat="1" ht="41.45" customHeight="1" x14ac:dyDescent="0.2">
      <c r="A79" s="222"/>
      <c r="B79" s="87"/>
      <c r="C79" s="78"/>
      <c r="D79" s="79"/>
      <c r="E79" s="80"/>
      <c r="F79" s="223"/>
      <c r="G79" s="81"/>
      <c r="H79" s="228" t="s">
        <v>29</v>
      </c>
      <c r="I79" s="83"/>
      <c r="J79" s="84"/>
      <c r="K79" s="84"/>
      <c r="L79" s="85"/>
      <c r="M79" s="98">
        <f t="shared" si="51"/>
        <v>415</v>
      </c>
      <c r="N79" s="86">
        <v>0</v>
      </c>
      <c r="O79" s="86">
        <v>0</v>
      </c>
      <c r="P79" s="182">
        <v>415</v>
      </c>
      <c r="Q79" s="83"/>
      <c r="R79" s="84"/>
      <c r="S79" s="84"/>
      <c r="T79" s="85"/>
      <c r="U79" s="83"/>
      <c r="V79" s="84"/>
      <c r="W79" s="84"/>
      <c r="X79" s="85"/>
    </row>
    <row r="80" spans="1:24" s="116" customFormat="1" ht="18" customHeight="1" thickBot="1" x14ac:dyDescent="0.25">
      <c r="A80" s="222"/>
      <c r="B80" s="87"/>
      <c r="C80" s="78"/>
      <c r="D80" s="79"/>
      <c r="E80" s="80"/>
      <c r="F80" s="229"/>
      <c r="G80" s="156"/>
      <c r="H80" s="230" t="s">
        <v>82</v>
      </c>
      <c r="I80" s="231"/>
      <c r="J80" s="232"/>
      <c r="K80" s="232"/>
      <c r="L80" s="233"/>
      <c r="M80" s="83">
        <f t="shared" si="51"/>
        <v>162.30000000000001</v>
      </c>
      <c r="N80" s="108"/>
      <c r="O80" s="108"/>
      <c r="P80" s="234">
        <v>162.30000000000001</v>
      </c>
      <c r="Q80" s="107"/>
      <c r="R80" s="108"/>
      <c r="S80" s="108"/>
      <c r="T80" s="110"/>
      <c r="U80" s="107"/>
      <c r="V80" s="108"/>
      <c r="W80" s="108"/>
      <c r="X80" s="109"/>
    </row>
    <row r="81" spans="1:24" s="116" customFormat="1" ht="30" customHeight="1" thickBot="1" x14ac:dyDescent="0.25">
      <c r="A81" s="117"/>
      <c r="B81" s="118"/>
      <c r="C81" s="209"/>
      <c r="D81" s="235"/>
      <c r="E81" s="160"/>
      <c r="F81" s="102" t="s">
        <v>30</v>
      </c>
      <c r="G81" s="103"/>
      <c r="H81" s="104"/>
      <c r="I81" s="91">
        <f t="shared" si="50"/>
        <v>572.6</v>
      </c>
      <c r="J81" s="92">
        <f>SUM(J76:J80)</f>
        <v>41.7</v>
      </c>
      <c r="K81" s="92">
        <f t="shared" ref="K81:L81" si="59">SUM(K76:K80)</f>
        <v>0</v>
      </c>
      <c r="L81" s="92">
        <f t="shared" si="59"/>
        <v>530.9</v>
      </c>
      <c r="M81" s="91">
        <f t="shared" si="51"/>
        <v>815</v>
      </c>
      <c r="N81" s="92">
        <f>SUM(N76:N80)</f>
        <v>50</v>
      </c>
      <c r="O81" s="92">
        <f t="shared" ref="O81:P81" si="60">SUM(O76:O80)</f>
        <v>0</v>
      </c>
      <c r="P81" s="92">
        <f t="shared" si="60"/>
        <v>765</v>
      </c>
      <c r="Q81" s="91">
        <f t="shared" si="54"/>
        <v>500</v>
      </c>
      <c r="R81" s="92">
        <f>SUM(R76:R80)</f>
        <v>0</v>
      </c>
      <c r="S81" s="92">
        <f t="shared" ref="S81:T81" si="61">SUM(S76:S80)</f>
        <v>0</v>
      </c>
      <c r="T81" s="92">
        <f t="shared" si="61"/>
        <v>500</v>
      </c>
      <c r="U81" s="91">
        <f t="shared" si="58"/>
        <v>500</v>
      </c>
      <c r="V81" s="92">
        <f>SUM(V76:V80)</f>
        <v>0</v>
      </c>
      <c r="W81" s="92">
        <f t="shared" ref="W81:X81" si="62">SUM(W76:W80)</f>
        <v>0</v>
      </c>
      <c r="X81" s="93">
        <f t="shared" si="62"/>
        <v>500</v>
      </c>
    </row>
    <row r="82" spans="1:24" s="116" customFormat="1" ht="22.5" customHeight="1" x14ac:dyDescent="0.2">
      <c r="A82" s="112">
        <v>1</v>
      </c>
      <c r="B82" s="77">
        <v>3</v>
      </c>
      <c r="C82" s="94">
        <v>5</v>
      </c>
      <c r="D82" s="197" t="s">
        <v>83</v>
      </c>
      <c r="E82" s="95">
        <v>9</v>
      </c>
      <c r="F82" s="236" t="s">
        <v>26</v>
      </c>
      <c r="G82" s="236" t="s">
        <v>84</v>
      </c>
      <c r="H82" s="237" t="s">
        <v>28</v>
      </c>
      <c r="I82" s="83">
        <f t="shared" si="50"/>
        <v>514.29999999999995</v>
      </c>
      <c r="J82" s="224">
        <v>87.5</v>
      </c>
      <c r="K82" s="224">
        <v>0</v>
      </c>
      <c r="L82" s="225">
        <v>426.8</v>
      </c>
      <c r="M82" s="83">
        <f t="shared" si="51"/>
        <v>0</v>
      </c>
      <c r="N82" s="84">
        <v>0</v>
      </c>
      <c r="O82" s="84">
        <v>0</v>
      </c>
      <c r="P82" s="182"/>
      <c r="Q82" s="83">
        <f t="shared" si="54"/>
        <v>500</v>
      </c>
      <c r="R82" s="84">
        <v>0</v>
      </c>
      <c r="S82" s="84">
        <v>0</v>
      </c>
      <c r="T82" s="85">
        <v>500</v>
      </c>
      <c r="U82" s="83">
        <f t="shared" si="58"/>
        <v>500</v>
      </c>
      <c r="V82" s="84">
        <v>0</v>
      </c>
      <c r="W82" s="84">
        <v>0</v>
      </c>
      <c r="X82" s="85">
        <v>500</v>
      </c>
    </row>
    <row r="83" spans="1:24" s="116" customFormat="1" ht="22.5" customHeight="1" x14ac:dyDescent="0.2">
      <c r="A83" s="222"/>
      <c r="B83" s="87"/>
      <c r="C83" s="78"/>
      <c r="D83" s="79"/>
      <c r="E83" s="80"/>
      <c r="F83" s="238"/>
      <c r="G83" s="238"/>
      <c r="H83" s="239" t="s">
        <v>85</v>
      </c>
      <c r="I83" s="83">
        <f t="shared" si="50"/>
        <v>162.19999999999999</v>
      </c>
      <c r="J83" s="224"/>
      <c r="K83" s="224"/>
      <c r="L83" s="225">
        <v>162.19999999999999</v>
      </c>
      <c r="M83" s="83">
        <f t="shared" si="51"/>
        <v>120</v>
      </c>
      <c r="N83" s="84">
        <v>100</v>
      </c>
      <c r="O83" s="84"/>
      <c r="P83" s="182">
        <v>20</v>
      </c>
      <c r="Q83" s="83"/>
      <c r="R83" s="84"/>
      <c r="S83" s="84"/>
      <c r="T83" s="85"/>
      <c r="U83" s="83"/>
      <c r="V83" s="84"/>
      <c r="W83" s="84"/>
      <c r="X83" s="85"/>
    </row>
    <row r="84" spans="1:24" s="116" customFormat="1" ht="22.5" customHeight="1" x14ac:dyDescent="0.2">
      <c r="A84" s="222"/>
      <c r="B84" s="87"/>
      <c r="C84" s="78"/>
      <c r="D84" s="79"/>
      <c r="E84" s="80"/>
      <c r="F84" s="238"/>
      <c r="G84" s="238"/>
      <c r="H84" s="239" t="s">
        <v>86</v>
      </c>
      <c r="I84" s="83"/>
      <c r="J84" s="84"/>
      <c r="K84" s="84"/>
      <c r="L84" s="85"/>
      <c r="M84" s="83">
        <f t="shared" si="51"/>
        <v>500</v>
      </c>
      <c r="N84" s="84"/>
      <c r="O84" s="84"/>
      <c r="P84" s="182">
        <v>500</v>
      </c>
      <c r="Q84" s="83"/>
      <c r="R84" s="84"/>
      <c r="S84" s="84"/>
      <c r="T84" s="85"/>
      <c r="U84" s="83"/>
      <c r="V84" s="84"/>
      <c r="W84" s="84"/>
      <c r="X84" s="85"/>
    </row>
    <row r="85" spans="1:24" s="116" customFormat="1" ht="21.75" customHeight="1" thickBot="1" x14ac:dyDescent="0.25">
      <c r="A85" s="222"/>
      <c r="B85" s="87"/>
      <c r="C85" s="78"/>
      <c r="D85" s="79"/>
      <c r="E85" s="80"/>
      <c r="F85" s="240"/>
      <c r="G85" s="240"/>
      <c r="H85" s="241" t="s">
        <v>63</v>
      </c>
      <c r="I85" s="83">
        <f t="shared" si="50"/>
        <v>0</v>
      </c>
      <c r="J85" s="84">
        <v>0</v>
      </c>
      <c r="K85" s="84">
        <v>0</v>
      </c>
      <c r="L85" s="85"/>
      <c r="M85" s="83">
        <f t="shared" si="51"/>
        <v>200</v>
      </c>
      <c r="N85" s="84">
        <v>0</v>
      </c>
      <c r="O85" s="84">
        <v>0</v>
      </c>
      <c r="P85" s="85">
        <v>200</v>
      </c>
      <c r="Q85" s="83">
        <f t="shared" si="54"/>
        <v>200</v>
      </c>
      <c r="R85" s="84">
        <v>0</v>
      </c>
      <c r="S85" s="84">
        <v>0</v>
      </c>
      <c r="T85" s="85">
        <v>200</v>
      </c>
      <c r="U85" s="83">
        <f t="shared" ref="U85:U87" si="63">V85+X85</f>
        <v>300</v>
      </c>
      <c r="V85" s="84">
        <v>0</v>
      </c>
      <c r="W85" s="84">
        <v>0</v>
      </c>
      <c r="X85" s="85">
        <v>300</v>
      </c>
    </row>
    <row r="86" spans="1:24" s="116" customFormat="1" ht="12" thickBot="1" x14ac:dyDescent="0.25">
      <c r="A86" s="117"/>
      <c r="B86" s="118"/>
      <c r="C86" s="78"/>
      <c r="D86" s="79"/>
      <c r="E86" s="80"/>
      <c r="F86" s="102" t="s">
        <v>30</v>
      </c>
      <c r="G86" s="103"/>
      <c r="H86" s="104"/>
      <c r="I86" s="91">
        <f t="shared" si="50"/>
        <v>676.5</v>
      </c>
      <c r="J86" s="92">
        <f>SUM(J82:J85)</f>
        <v>87.5</v>
      </c>
      <c r="K86" s="92">
        <f t="shared" ref="K86:L86" si="64">SUM(K82:K85)</f>
        <v>0</v>
      </c>
      <c r="L86" s="93">
        <f t="shared" si="64"/>
        <v>589</v>
      </c>
      <c r="M86" s="91">
        <f t="shared" si="51"/>
        <v>820</v>
      </c>
      <c r="N86" s="92">
        <f>SUM(N82:N85)</f>
        <v>100</v>
      </c>
      <c r="O86" s="92">
        <f t="shared" ref="O86:P86" si="65">SUM(O82:O85)</f>
        <v>0</v>
      </c>
      <c r="P86" s="93">
        <f t="shared" si="65"/>
        <v>720</v>
      </c>
      <c r="Q86" s="91">
        <f t="shared" si="54"/>
        <v>700</v>
      </c>
      <c r="R86" s="92">
        <f>SUM(R82:R85)</f>
        <v>0</v>
      </c>
      <c r="S86" s="92">
        <f t="shared" ref="S86:T86" si="66">SUM(S82:S85)</f>
        <v>0</v>
      </c>
      <c r="T86" s="93">
        <f t="shared" si="66"/>
        <v>700</v>
      </c>
      <c r="U86" s="91">
        <f t="shared" si="63"/>
        <v>800</v>
      </c>
      <c r="V86" s="92">
        <f>SUM(V82:V85)</f>
        <v>0</v>
      </c>
      <c r="W86" s="92">
        <f t="shared" ref="W86:X86" si="67">SUM(W82:W85)</f>
        <v>0</v>
      </c>
      <c r="X86" s="93">
        <f t="shared" si="67"/>
        <v>800</v>
      </c>
    </row>
    <row r="87" spans="1:24" s="116" customFormat="1" ht="26.25" customHeight="1" x14ac:dyDescent="0.2">
      <c r="A87" s="112">
        <v>1</v>
      </c>
      <c r="B87" s="77">
        <v>3</v>
      </c>
      <c r="C87" s="94">
        <v>6</v>
      </c>
      <c r="D87" s="52" t="s">
        <v>87</v>
      </c>
      <c r="E87" s="95">
        <v>9</v>
      </c>
      <c r="F87" s="236" t="s">
        <v>26</v>
      </c>
      <c r="G87" s="236" t="s">
        <v>88</v>
      </c>
      <c r="H87" s="242" t="s">
        <v>28</v>
      </c>
      <c r="I87" s="83">
        <f t="shared" si="50"/>
        <v>129.80000000000001</v>
      </c>
      <c r="J87" s="84">
        <v>0</v>
      </c>
      <c r="K87" s="84">
        <v>0</v>
      </c>
      <c r="L87" s="85">
        <v>129.80000000000001</v>
      </c>
      <c r="M87" s="83">
        <f t="shared" si="51"/>
        <v>50</v>
      </c>
      <c r="N87" s="84">
        <v>0</v>
      </c>
      <c r="O87" s="84">
        <v>0</v>
      </c>
      <c r="P87" s="182">
        <v>50</v>
      </c>
      <c r="Q87" s="83">
        <f t="shared" si="54"/>
        <v>200</v>
      </c>
      <c r="R87" s="84">
        <v>0</v>
      </c>
      <c r="S87" s="84">
        <v>0</v>
      </c>
      <c r="T87" s="85">
        <v>200</v>
      </c>
      <c r="U87" s="83">
        <f t="shared" si="63"/>
        <v>200</v>
      </c>
      <c r="V87" s="84">
        <v>0</v>
      </c>
      <c r="W87" s="84">
        <v>0</v>
      </c>
      <c r="X87" s="85">
        <v>200</v>
      </c>
    </row>
    <row r="88" spans="1:24" s="116" customFormat="1" ht="26.25" customHeight="1" x14ac:dyDescent="0.2">
      <c r="A88" s="222"/>
      <c r="B88" s="87"/>
      <c r="C88" s="78"/>
      <c r="D88" s="99"/>
      <c r="E88" s="80"/>
      <c r="F88" s="238"/>
      <c r="G88" s="238"/>
      <c r="H88" s="243" t="s">
        <v>29</v>
      </c>
      <c r="I88" s="83"/>
      <c r="J88" s="84"/>
      <c r="K88" s="84"/>
      <c r="L88" s="85"/>
      <c r="M88" s="83">
        <f t="shared" si="51"/>
        <v>150</v>
      </c>
      <c r="N88" s="84"/>
      <c r="O88" s="84"/>
      <c r="P88" s="182">
        <v>150</v>
      </c>
      <c r="Q88" s="83"/>
      <c r="R88" s="84"/>
      <c r="S88" s="84"/>
      <c r="T88" s="85"/>
      <c r="U88" s="83"/>
      <c r="V88" s="84"/>
      <c r="W88" s="84"/>
      <c r="X88" s="85"/>
    </row>
    <row r="89" spans="1:24" s="116" customFormat="1" ht="26.25" customHeight="1" thickBot="1" x14ac:dyDescent="0.25">
      <c r="A89" s="222"/>
      <c r="B89" s="87"/>
      <c r="C89" s="78"/>
      <c r="D89" s="99"/>
      <c r="E89" s="80"/>
      <c r="F89" s="238"/>
      <c r="G89" s="238"/>
      <c r="H89" s="244" t="s">
        <v>89</v>
      </c>
      <c r="I89" s="83">
        <f t="shared" ref="I89:I91" si="68">J89+L89</f>
        <v>300</v>
      </c>
      <c r="J89" s="84">
        <v>0</v>
      </c>
      <c r="K89" s="84">
        <v>0</v>
      </c>
      <c r="L89" s="85">
        <v>300</v>
      </c>
      <c r="M89" s="83">
        <f t="shared" si="51"/>
        <v>200</v>
      </c>
      <c r="N89" s="84">
        <v>0</v>
      </c>
      <c r="O89" s="84">
        <v>0</v>
      </c>
      <c r="P89" s="85">
        <v>200</v>
      </c>
      <c r="Q89" s="83">
        <f t="shared" ref="Q89:Q95" si="69">R89+T89</f>
        <v>200</v>
      </c>
      <c r="R89" s="84">
        <v>0</v>
      </c>
      <c r="S89" s="84">
        <v>0</v>
      </c>
      <c r="T89" s="85">
        <v>200</v>
      </c>
      <c r="U89" s="83">
        <f t="shared" ref="U89:U90" si="70">V89+X89</f>
        <v>200</v>
      </c>
      <c r="V89" s="84">
        <v>0</v>
      </c>
      <c r="W89" s="84">
        <v>0</v>
      </c>
      <c r="X89" s="85">
        <v>200</v>
      </c>
    </row>
    <row r="90" spans="1:24" s="116" customFormat="1" ht="27" customHeight="1" thickBot="1" x14ac:dyDescent="0.25">
      <c r="A90" s="117"/>
      <c r="B90" s="118"/>
      <c r="C90" s="209"/>
      <c r="D90" s="159"/>
      <c r="E90" s="160"/>
      <c r="F90" s="102" t="s">
        <v>30</v>
      </c>
      <c r="G90" s="103"/>
      <c r="H90" s="104"/>
      <c r="I90" s="91">
        <f t="shared" si="68"/>
        <v>429.8</v>
      </c>
      <c r="J90" s="92">
        <f>SUM(J87:J89)</f>
        <v>0</v>
      </c>
      <c r="K90" s="92">
        <f>SUM(K87:K89)</f>
        <v>0</v>
      </c>
      <c r="L90" s="93">
        <f>SUM(L87:L89)</f>
        <v>429.8</v>
      </c>
      <c r="M90" s="91">
        <f t="shared" si="51"/>
        <v>400</v>
      </c>
      <c r="N90" s="92">
        <f>SUM(N87:N89)</f>
        <v>0</v>
      </c>
      <c r="O90" s="92">
        <f>SUM(O87:O89)</f>
        <v>0</v>
      </c>
      <c r="P90" s="93">
        <f>SUM(P87:P89)</f>
        <v>400</v>
      </c>
      <c r="Q90" s="91">
        <f t="shared" si="69"/>
        <v>400</v>
      </c>
      <c r="R90" s="92">
        <f>SUM(R87:R89)</f>
        <v>0</v>
      </c>
      <c r="S90" s="92">
        <f>SUM(S87:S89)</f>
        <v>0</v>
      </c>
      <c r="T90" s="93">
        <f>SUM(T87:T89)</f>
        <v>400</v>
      </c>
      <c r="U90" s="91">
        <f t="shared" si="70"/>
        <v>400</v>
      </c>
      <c r="V90" s="92">
        <f>SUM(V87:V89)</f>
        <v>0</v>
      </c>
      <c r="W90" s="92">
        <f>SUM(W87:W89)</f>
        <v>0</v>
      </c>
      <c r="X90" s="93">
        <f>SUM(X87:X89)</f>
        <v>400</v>
      </c>
    </row>
    <row r="91" spans="1:24" s="116" customFormat="1" ht="18.75" customHeight="1" x14ac:dyDescent="0.2">
      <c r="A91" s="112">
        <v>1</v>
      </c>
      <c r="B91" s="77">
        <v>3</v>
      </c>
      <c r="C91" s="94">
        <v>7</v>
      </c>
      <c r="D91" s="113" t="s">
        <v>90</v>
      </c>
      <c r="E91" s="95">
        <v>9</v>
      </c>
      <c r="F91" s="236" t="s">
        <v>26</v>
      </c>
      <c r="G91" s="236" t="s">
        <v>91</v>
      </c>
      <c r="H91" s="245" t="s">
        <v>63</v>
      </c>
      <c r="I91" s="83">
        <f t="shared" si="68"/>
        <v>514.9</v>
      </c>
      <c r="J91" s="84">
        <v>0</v>
      </c>
      <c r="K91" s="84">
        <v>0</v>
      </c>
      <c r="L91" s="182">
        <v>514.9</v>
      </c>
      <c r="M91" s="83">
        <f t="shared" si="51"/>
        <v>20</v>
      </c>
      <c r="N91" s="84">
        <v>0</v>
      </c>
      <c r="O91" s="84">
        <v>0</v>
      </c>
      <c r="P91" s="85">
        <v>20</v>
      </c>
      <c r="Q91" s="83"/>
      <c r="R91" s="84"/>
      <c r="S91" s="84"/>
      <c r="T91" s="85"/>
      <c r="U91" s="83"/>
      <c r="V91" s="84"/>
      <c r="W91" s="84"/>
      <c r="X91" s="85"/>
    </row>
    <row r="92" spans="1:24" s="116" customFormat="1" ht="18" customHeight="1" thickBot="1" x14ac:dyDescent="0.25">
      <c r="A92" s="222"/>
      <c r="B92" s="87"/>
      <c r="C92" s="78"/>
      <c r="D92" s="119"/>
      <c r="E92" s="80"/>
      <c r="F92" s="240"/>
      <c r="G92" s="240"/>
      <c r="H92" s="244" t="s">
        <v>28</v>
      </c>
      <c r="I92" s="107">
        <v>20</v>
      </c>
      <c r="J92" s="108"/>
      <c r="K92" s="108"/>
      <c r="L92" s="193">
        <v>12.1</v>
      </c>
      <c r="M92" s="107">
        <f>N92+P92</f>
        <v>3</v>
      </c>
      <c r="N92" s="108"/>
      <c r="O92" s="108">
        <v>0</v>
      </c>
      <c r="P92" s="109">
        <v>3</v>
      </c>
      <c r="Q92" s="107"/>
      <c r="R92" s="108"/>
      <c r="S92" s="108"/>
      <c r="T92" s="109"/>
      <c r="U92" s="107"/>
      <c r="V92" s="108"/>
      <c r="W92" s="108"/>
      <c r="X92" s="109"/>
    </row>
    <row r="93" spans="1:24" s="116" customFormat="1" ht="18" customHeight="1" thickBot="1" x14ac:dyDescent="0.25">
      <c r="A93" s="117"/>
      <c r="B93" s="118"/>
      <c r="C93" s="78"/>
      <c r="D93" s="119"/>
      <c r="E93" s="80"/>
      <c r="F93" s="102" t="s">
        <v>30</v>
      </c>
      <c r="G93" s="103"/>
      <c r="H93" s="104"/>
      <c r="I93" s="91">
        <f>J93+L93</f>
        <v>527</v>
      </c>
      <c r="J93" s="92">
        <f>SUM(J91:J92)</f>
        <v>0</v>
      </c>
      <c r="K93" s="92">
        <f>SUM(K91:K92)</f>
        <v>0</v>
      </c>
      <c r="L93" s="93">
        <f>SUM(L91:L92)</f>
        <v>527</v>
      </c>
      <c r="M93" s="91">
        <f t="shared" si="51"/>
        <v>23</v>
      </c>
      <c r="N93" s="92">
        <f>SUM(N91:N92)</f>
        <v>0</v>
      </c>
      <c r="O93" s="92">
        <f>SUM(O91:O92)</f>
        <v>0</v>
      </c>
      <c r="P93" s="92">
        <f>SUM(P91:P92)</f>
        <v>23</v>
      </c>
      <c r="Q93" s="91">
        <f t="shared" si="69"/>
        <v>0</v>
      </c>
      <c r="R93" s="92">
        <f>SUM(R91)</f>
        <v>0</v>
      </c>
      <c r="S93" s="92">
        <f>SUM(S91)</f>
        <v>0</v>
      </c>
      <c r="T93" s="93">
        <f>SUM(T91)</f>
        <v>0</v>
      </c>
      <c r="U93" s="91">
        <f t="shared" ref="U93:U95" si="71">V93+X93</f>
        <v>0</v>
      </c>
      <c r="V93" s="92">
        <f>SUM(V91)</f>
        <v>0</v>
      </c>
      <c r="W93" s="92">
        <f>SUM(W91)</f>
        <v>0</v>
      </c>
      <c r="X93" s="93">
        <f>SUM(X91)</f>
        <v>0</v>
      </c>
    </row>
    <row r="94" spans="1:24" s="116" customFormat="1" ht="45.75" customHeight="1" thickBot="1" x14ac:dyDescent="0.25">
      <c r="A94" s="112">
        <v>1</v>
      </c>
      <c r="B94" s="77">
        <v>3</v>
      </c>
      <c r="C94" s="94">
        <v>8</v>
      </c>
      <c r="D94" s="52" t="s">
        <v>92</v>
      </c>
      <c r="E94" s="95">
        <v>9</v>
      </c>
      <c r="F94" s="232" t="s">
        <v>26</v>
      </c>
      <c r="G94" s="108" t="s">
        <v>93</v>
      </c>
      <c r="H94" s="241" t="s">
        <v>28</v>
      </c>
      <c r="I94" s="83">
        <f t="shared" ref="I94" si="72">J94+L94</f>
        <v>0</v>
      </c>
      <c r="J94" s="84"/>
      <c r="K94" s="84"/>
      <c r="L94" s="182"/>
      <c r="M94" s="83">
        <f t="shared" si="51"/>
        <v>50</v>
      </c>
      <c r="N94" s="84"/>
      <c r="O94" s="84"/>
      <c r="P94" s="85">
        <v>50</v>
      </c>
      <c r="Q94" s="83">
        <f t="shared" si="69"/>
        <v>400</v>
      </c>
      <c r="R94" s="84"/>
      <c r="S94" s="84"/>
      <c r="T94" s="85">
        <v>400</v>
      </c>
      <c r="U94" s="83">
        <f t="shared" si="71"/>
        <v>300</v>
      </c>
      <c r="V94" s="84"/>
      <c r="W94" s="84"/>
      <c r="X94" s="85">
        <v>300</v>
      </c>
    </row>
    <row r="95" spans="1:24" s="116" customFormat="1" ht="45.75" customHeight="1" thickBot="1" x14ac:dyDescent="0.25">
      <c r="A95" s="117"/>
      <c r="B95" s="118"/>
      <c r="C95" s="78"/>
      <c r="D95" s="99"/>
      <c r="E95" s="160"/>
      <c r="F95" s="102" t="s">
        <v>30</v>
      </c>
      <c r="G95" s="103"/>
      <c r="H95" s="104"/>
      <c r="I95" s="91">
        <f>J95+L95</f>
        <v>0</v>
      </c>
      <c r="J95" s="92">
        <f>SUM(J94)</f>
        <v>0</v>
      </c>
      <c r="K95" s="92">
        <f>SUM(K94)</f>
        <v>0</v>
      </c>
      <c r="L95" s="93">
        <f>SUM(L94)</f>
        <v>0</v>
      </c>
      <c r="M95" s="91">
        <f t="shared" si="51"/>
        <v>50</v>
      </c>
      <c r="N95" s="92">
        <f>SUM(N94)</f>
        <v>0</v>
      </c>
      <c r="O95" s="92">
        <f>SUM(O94)</f>
        <v>0</v>
      </c>
      <c r="P95" s="93">
        <f>SUM(P94)</f>
        <v>50</v>
      </c>
      <c r="Q95" s="91">
        <f t="shared" si="69"/>
        <v>400</v>
      </c>
      <c r="R95" s="92">
        <f>SUM(R94)</f>
        <v>0</v>
      </c>
      <c r="S95" s="92">
        <f>SUM(S94)</f>
        <v>0</v>
      </c>
      <c r="T95" s="93">
        <f>SUM(T94)</f>
        <v>400</v>
      </c>
      <c r="U95" s="91">
        <f t="shared" si="71"/>
        <v>300</v>
      </c>
      <c r="V95" s="92">
        <f>SUM(V94)</f>
        <v>0</v>
      </c>
      <c r="W95" s="92">
        <f>SUM(W94)</f>
        <v>0</v>
      </c>
      <c r="X95" s="93">
        <f>SUM(X94)</f>
        <v>300</v>
      </c>
    </row>
    <row r="96" spans="1:24" s="257" customFormat="1" ht="12.75" customHeight="1" x14ac:dyDescent="0.25">
      <c r="A96" s="246">
        <v>1</v>
      </c>
      <c r="B96" s="247">
        <v>3</v>
      </c>
      <c r="C96" s="248">
        <v>9</v>
      </c>
      <c r="D96" s="249" t="s">
        <v>94</v>
      </c>
      <c r="E96" s="95">
        <v>9</v>
      </c>
      <c r="F96" s="250" t="s">
        <v>26</v>
      </c>
      <c r="G96" s="250" t="s">
        <v>95</v>
      </c>
      <c r="H96" s="251" t="s">
        <v>28</v>
      </c>
      <c r="I96" s="200">
        <f>J96+L96</f>
        <v>124.6</v>
      </c>
      <c r="J96" s="252">
        <v>4.5999999999999996</v>
      </c>
      <c r="K96" s="253"/>
      <c r="L96" s="254">
        <v>120</v>
      </c>
      <c r="M96" s="255">
        <f>N96+P96</f>
        <v>100</v>
      </c>
      <c r="N96" s="255"/>
      <c r="O96" s="84"/>
      <c r="P96" s="256">
        <v>100</v>
      </c>
      <c r="Q96" s="255"/>
      <c r="R96" s="255"/>
      <c r="S96" s="84"/>
      <c r="T96" s="256"/>
      <c r="U96" s="255"/>
      <c r="V96" s="255"/>
      <c r="W96" s="84"/>
      <c r="X96" s="256"/>
    </row>
    <row r="97" spans="1:71" s="257" customFormat="1" ht="12.75" customHeight="1" x14ac:dyDescent="0.25">
      <c r="A97" s="258"/>
      <c r="B97" s="259"/>
      <c r="C97" s="260"/>
      <c r="D97" s="261"/>
      <c r="E97" s="80"/>
      <c r="F97" s="260"/>
      <c r="G97" s="260"/>
      <c r="H97" s="251" t="s">
        <v>82</v>
      </c>
      <c r="I97" s="83"/>
      <c r="J97" s="262"/>
      <c r="K97" s="263"/>
      <c r="L97" s="264"/>
      <c r="M97" s="255"/>
      <c r="N97" s="255"/>
      <c r="O97" s="84"/>
      <c r="P97" s="256"/>
      <c r="Q97" s="255"/>
      <c r="R97" s="255"/>
      <c r="S97" s="84"/>
      <c r="T97" s="256"/>
      <c r="U97" s="255"/>
      <c r="V97" s="255"/>
      <c r="W97" s="84"/>
      <c r="X97" s="256"/>
    </row>
    <row r="98" spans="1:71" s="257" customFormat="1" ht="12.75" customHeight="1" x14ac:dyDescent="0.25">
      <c r="A98" s="258"/>
      <c r="B98" s="259"/>
      <c r="C98" s="260"/>
      <c r="D98" s="261"/>
      <c r="E98" s="80"/>
      <c r="F98" s="260"/>
      <c r="G98" s="260"/>
      <c r="H98" s="251" t="s">
        <v>72</v>
      </c>
      <c r="I98" s="83">
        <v>69.900000000000006</v>
      </c>
      <c r="J98" s="255">
        <v>0.1</v>
      </c>
      <c r="K98" s="84"/>
      <c r="L98" s="256">
        <v>33.1</v>
      </c>
      <c r="M98" s="255">
        <f>N98+P98</f>
        <v>36.299999999999997</v>
      </c>
      <c r="N98" s="255"/>
      <c r="O98" s="84"/>
      <c r="P98" s="256">
        <v>36.299999999999997</v>
      </c>
      <c r="Q98" s="255"/>
      <c r="R98" s="255"/>
      <c r="S98" s="84"/>
      <c r="T98" s="256"/>
      <c r="U98" s="255"/>
      <c r="V98" s="255"/>
      <c r="W98" s="84"/>
      <c r="X98" s="256"/>
    </row>
    <row r="99" spans="1:71" s="257" customFormat="1" ht="12.75" customHeight="1" thickBot="1" x14ac:dyDescent="0.3">
      <c r="A99" s="258"/>
      <c r="B99" s="259"/>
      <c r="C99" s="260"/>
      <c r="D99" s="261"/>
      <c r="E99" s="80"/>
      <c r="F99" s="265"/>
      <c r="G99" s="265"/>
      <c r="H99" s="266" t="s">
        <v>71</v>
      </c>
      <c r="I99" s="267">
        <f>SUM(J99,L99)</f>
        <v>376.9</v>
      </c>
      <c r="J99" s="231">
        <v>1.4</v>
      </c>
      <c r="K99" s="232"/>
      <c r="L99" s="268">
        <v>375.5</v>
      </c>
      <c r="M99" s="255">
        <f>N99+P99</f>
        <v>256.93200000000002</v>
      </c>
      <c r="N99" s="255"/>
      <c r="O99" s="84"/>
      <c r="P99" s="256">
        <v>256.93200000000002</v>
      </c>
      <c r="Q99" s="255"/>
      <c r="R99" s="255"/>
      <c r="S99" s="84"/>
      <c r="T99" s="256"/>
      <c r="U99" s="255"/>
      <c r="V99" s="255"/>
      <c r="W99" s="84"/>
      <c r="X99" s="256"/>
    </row>
    <row r="100" spans="1:71" s="277" customFormat="1" ht="12.75" customHeight="1" thickBot="1" x14ac:dyDescent="0.3">
      <c r="A100" s="269"/>
      <c r="B100" s="270"/>
      <c r="C100" s="271"/>
      <c r="D100" s="272"/>
      <c r="E100" s="160"/>
      <c r="F100" s="273" t="s">
        <v>30</v>
      </c>
      <c r="G100" s="274"/>
      <c r="H100" s="275"/>
      <c r="I100" s="276">
        <f>SUM(J100,L100)</f>
        <v>534.70000000000005</v>
      </c>
      <c r="J100" s="142">
        <f>SUM(J96:J99)</f>
        <v>6.1</v>
      </c>
      <c r="K100" s="142">
        <f>SUM(K96:K99)</f>
        <v>0</v>
      </c>
      <c r="L100" s="143">
        <f>SUM(L96:L99)</f>
        <v>528.6</v>
      </c>
      <c r="M100" s="276">
        <f>SUM(N100,P100)</f>
        <v>393.23200000000003</v>
      </c>
      <c r="N100" s="142">
        <f>SUM(N96:N99)</f>
        <v>0</v>
      </c>
      <c r="O100" s="142">
        <f>SUM(O96:O99)</f>
        <v>0</v>
      </c>
      <c r="P100" s="143">
        <f>SUM(P96:P99)</f>
        <v>393.23200000000003</v>
      </c>
      <c r="Q100" s="276">
        <f>SUM(R100,T100)</f>
        <v>0</v>
      </c>
      <c r="R100" s="142">
        <f>SUM(R96:R99)</f>
        <v>0</v>
      </c>
      <c r="S100" s="142">
        <f>SUM(S96:S99)</f>
        <v>0</v>
      </c>
      <c r="T100" s="143">
        <f>SUM(T96:T99)</f>
        <v>0</v>
      </c>
      <c r="U100" s="276">
        <f>SUM(V100,X100)</f>
        <v>0</v>
      </c>
      <c r="V100" s="142">
        <f>SUM(V96:V99)</f>
        <v>0</v>
      </c>
      <c r="W100" s="142">
        <f>SUM(W96:W99)</f>
        <v>0</v>
      </c>
      <c r="X100" s="143">
        <f>SUM(X96:X99)</f>
        <v>0</v>
      </c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257"/>
      <c r="BF100" s="257"/>
      <c r="BG100" s="257"/>
      <c r="BH100" s="257"/>
      <c r="BI100" s="257"/>
      <c r="BJ100" s="257"/>
      <c r="BK100" s="257"/>
      <c r="BL100" s="257"/>
      <c r="BM100" s="257"/>
      <c r="BN100" s="257"/>
      <c r="BO100" s="257"/>
      <c r="BP100" s="257"/>
      <c r="BQ100" s="257"/>
      <c r="BR100" s="257"/>
      <c r="BS100" s="257"/>
    </row>
    <row r="101" spans="1:71" s="116" customFormat="1" ht="18.75" customHeight="1" x14ac:dyDescent="0.2">
      <c r="A101" s="112">
        <v>1</v>
      </c>
      <c r="B101" s="77">
        <v>3</v>
      </c>
      <c r="C101" s="94">
        <v>10</v>
      </c>
      <c r="D101" s="52" t="s">
        <v>96</v>
      </c>
      <c r="E101" s="95">
        <v>9</v>
      </c>
      <c r="F101" s="236" t="s">
        <v>26</v>
      </c>
      <c r="G101" s="278" t="s">
        <v>97</v>
      </c>
      <c r="H101" s="237" t="s">
        <v>28</v>
      </c>
      <c r="I101" s="83">
        <f t="shared" ref="I101:I102" si="73">SUM(J101,L101)</f>
        <v>0</v>
      </c>
      <c r="J101" s="84"/>
      <c r="K101" s="84"/>
      <c r="L101" s="183"/>
      <c r="M101" s="83">
        <f t="shared" ref="M101:M102" si="74">SUM(N101,P101)</f>
        <v>40</v>
      </c>
      <c r="N101" s="84"/>
      <c r="O101" s="84"/>
      <c r="P101" s="85">
        <v>40</v>
      </c>
      <c r="Q101" s="83"/>
      <c r="R101" s="84"/>
      <c r="S101" s="84"/>
      <c r="T101" s="85"/>
      <c r="U101" s="83"/>
      <c r="V101" s="84"/>
      <c r="W101" s="84"/>
      <c r="X101" s="85"/>
    </row>
    <row r="102" spans="1:71" s="116" customFormat="1" ht="19.5" customHeight="1" thickBot="1" x14ac:dyDescent="0.25">
      <c r="A102" s="222"/>
      <c r="B102" s="87"/>
      <c r="C102" s="78"/>
      <c r="D102" s="99"/>
      <c r="E102" s="80"/>
      <c r="F102" s="240"/>
      <c r="G102" s="279"/>
      <c r="H102" s="241" t="s">
        <v>71</v>
      </c>
      <c r="I102" s="83">
        <f t="shared" si="73"/>
        <v>0</v>
      </c>
      <c r="J102" s="84"/>
      <c r="K102" s="84"/>
      <c r="L102" s="85"/>
      <c r="M102" s="83">
        <f t="shared" si="74"/>
        <v>18.7</v>
      </c>
      <c r="N102" s="84"/>
      <c r="O102" s="84"/>
      <c r="P102" s="85">
        <v>18.7</v>
      </c>
      <c r="Q102" s="83"/>
      <c r="R102" s="84"/>
      <c r="S102" s="84"/>
      <c r="T102" s="85"/>
      <c r="U102" s="83"/>
      <c r="V102" s="84"/>
      <c r="W102" s="84"/>
      <c r="X102" s="85"/>
    </row>
    <row r="103" spans="1:71" s="116" customFormat="1" ht="27" customHeight="1" thickBot="1" x14ac:dyDescent="0.25">
      <c r="A103" s="117"/>
      <c r="B103" s="118"/>
      <c r="C103" s="78"/>
      <c r="D103" s="99"/>
      <c r="E103" s="80"/>
      <c r="F103" s="102" t="s">
        <v>30</v>
      </c>
      <c r="G103" s="103"/>
      <c r="H103" s="104"/>
      <c r="I103" s="91">
        <f>J103+L103</f>
        <v>0</v>
      </c>
      <c r="J103" s="92">
        <f>SUM(J101)</f>
        <v>0</v>
      </c>
      <c r="K103" s="92">
        <f>SUM(K101)</f>
        <v>0</v>
      </c>
      <c r="L103" s="93">
        <f>SUM(L101+L102)</f>
        <v>0</v>
      </c>
      <c r="M103" s="91">
        <f>N103+P103</f>
        <v>58.7</v>
      </c>
      <c r="N103" s="280">
        <f t="shared" ref="N103:O103" si="75">N101+N102</f>
        <v>0</v>
      </c>
      <c r="O103" s="280">
        <f t="shared" si="75"/>
        <v>0</v>
      </c>
      <c r="P103" s="93">
        <f>P101+P102</f>
        <v>58.7</v>
      </c>
      <c r="Q103" s="91">
        <f>R103+T103</f>
        <v>0</v>
      </c>
      <c r="R103" s="280">
        <f t="shared" ref="R103:S103" si="76">R101+R102</f>
        <v>0</v>
      </c>
      <c r="S103" s="280">
        <f t="shared" si="76"/>
        <v>0</v>
      </c>
      <c r="T103" s="93">
        <f>T101+T102</f>
        <v>0</v>
      </c>
      <c r="U103" s="91">
        <f>V103+X103</f>
        <v>0</v>
      </c>
      <c r="V103" s="280">
        <f t="shared" ref="V103:W103" si="77">V101+V102</f>
        <v>0</v>
      </c>
      <c r="W103" s="280">
        <f t="shared" si="77"/>
        <v>0</v>
      </c>
      <c r="X103" s="93">
        <f>X101+X102</f>
        <v>0</v>
      </c>
    </row>
    <row r="104" spans="1:71" s="257" customFormat="1" ht="15.75" customHeight="1" x14ac:dyDescent="0.25">
      <c r="A104" s="246">
        <v>1</v>
      </c>
      <c r="B104" s="247">
        <v>3</v>
      </c>
      <c r="C104" s="248">
        <v>11</v>
      </c>
      <c r="D104" s="249" t="s">
        <v>98</v>
      </c>
      <c r="E104" s="95">
        <v>9</v>
      </c>
      <c r="F104" s="250" t="s">
        <v>26</v>
      </c>
      <c r="G104" s="250" t="s">
        <v>99</v>
      </c>
      <c r="H104" s="281" t="s">
        <v>28</v>
      </c>
      <c r="I104" s="282">
        <f>J104+L104</f>
        <v>101.6</v>
      </c>
      <c r="J104" s="283">
        <v>1.3</v>
      </c>
      <c r="K104" s="283"/>
      <c r="L104" s="284">
        <v>100.3</v>
      </c>
      <c r="M104" s="83"/>
      <c r="N104" s="255"/>
      <c r="O104" s="84"/>
      <c r="P104" s="256"/>
      <c r="Q104" s="255"/>
      <c r="R104" s="255"/>
      <c r="S104" s="84"/>
      <c r="T104" s="256"/>
      <c r="U104" s="255"/>
      <c r="V104" s="255"/>
      <c r="W104" s="84"/>
      <c r="X104" s="256"/>
    </row>
    <row r="105" spans="1:71" s="257" customFormat="1" ht="15" customHeight="1" x14ac:dyDescent="0.25">
      <c r="A105" s="258"/>
      <c r="B105" s="259"/>
      <c r="C105" s="260"/>
      <c r="D105" s="261"/>
      <c r="E105" s="80"/>
      <c r="F105" s="260"/>
      <c r="G105" s="260"/>
      <c r="H105" s="285" t="s">
        <v>72</v>
      </c>
      <c r="I105" s="282">
        <f t="shared" ref="I105:I109" si="78">J105+L105</f>
        <v>62.599999999999994</v>
      </c>
      <c r="J105" s="286">
        <v>0.3</v>
      </c>
      <c r="K105" s="287"/>
      <c r="L105" s="284">
        <v>62.3</v>
      </c>
      <c r="M105" s="255"/>
      <c r="N105" s="255"/>
      <c r="O105" s="84"/>
      <c r="P105" s="256"/>
      <c r="Q105" s="255"/>
      <c r="R105" s="255"/>
      <c r="S105" s="84"/>
      <c r="T105" s="256"/>
      <c r="U105" s="255"/>
      <c r="V105" s="255"/>
      <c r="W105" s="84"/>
      <c r="X105" s="256"/>
    </row>
    <row r="106" spans="1:71" s="257" customFormat="1" ht="15" customHeight="1" thickBot="1" x14ac:dyDescent="0.3">
      <c r="A106" s="258"/>
      <c r="B106" s="259"/>
      <c r="C106" s="260"/>
      <c r="D106" s="261"/>
      <c r="E106" s="80"/>
      <c r="F106" s="265"/>
      <c r="G106" s="265"/>
      <c r="H106" s="288" t="s">
        <v>71</v>
      </c>
      <c r="I106" s="282">
        <f t="shared" si="78"/>
        <v>711.1</v>
      </c>
      <c r="J106" s="289">
        <v>3.9</v>
      </c>
      <c r="K106" s="289"/>
      <c r="L106" s="290">
        <v>707.2</v>
      </c>
      <c r="M106" s="291"/>
      <c r="N106" s="291"/>
      <c r="O106" s="207"/>
      <c r="P106" s="292"/>
      <c r="Q106" s="291"/>
      <c r="R106" s="291"/>
      <c r="S106" s="207"/>
      <c r="T106" s="292"/>
      <c r="U106" s="291"/>
      <c r="V106" s="291"/>
      <c r="W106" s="207"/>
      <c r="X106" s="292"/>
    </row>
    <row r="107" spans="1:71" s="277" customFormat="1" ht="26.25" customHeight="1" thickBot="1" x14ac:dyDescent="0.3">
      <c r="A107" s="269"/>
      <c r="B107" s="270"/>
      <c r="C107" s="271"/>
      <c r="D107" s="272"/>
      <c r="E107" s="160"/>
      <c r="F107" s="273" t="s">
        <v>30</v>
      </c>
      <c r="G107" s="274"/>
      <c r="H107" s="275"/>
      <c r="I107" s="276">
        <f t="shared" si="78"/>
        <v>875.30000000000007</v>
      </c>
      <c r="J107" s="293">
        <f>J104+J105+J106</f>
        <v>5.5</v>
      </c>
      <c r="K107" s="293">
        <f t="shared" ref="K107:L107" si="79">K104+K105+K106</f>
        <v>0</v>
      </c>
      <c r="L107" s="293">
        <f t="shared" si="79"/>
        <v>869.80000000000007</v>
      </c>
      <c r="M107" s="294">
        <f>N107+P107</f>
        <v>0</v>
      </c>
      <c r="N107" s="293">
        <f>N104+N105+N106</f>
        <v>0</v>
      </c>
      <c r="O107" s="293">
        <f t="shared" ref="O107:P107" si="80">O104+O105+O106</f>
        <v>0</v>
      </c>
      <c r="P107" s="293">
        <f t="shared" si="80"/>
        <v>0</v>
      </c>
      <c r="Q107" s="294">
        <f>R107+T107</f>
        <v>0</v>
      </c>
      <c r="R107" s="293">
        <f>R104+R105+R106</f>
        <v>0</v>
      </c>
      <c r="S107" s="293">
        <f t="shared" ref="S107:T107" si="81">S104+S105+S106</f>
        <v>0</v>
      </c>
      <c r="T107" s="295">
        <f t="shared" si="81"/>
        <v>0</v>
      </c>
      <c r="U107" s="276">
        <f>V107+X107</f>
        <v>0</v>
      </c>
      <c r="V107" s="142">
        <f>V104+V105+V106</f>
        <v>0</v>
      </c>
      <c r="W107" s="142">
        <f t="shared" ref="W107:X107" si="82">W104+W105+W106</f>
        <v>0</v>
      </c>
      <c r="X107" s="143">
        <f t="shared" si="82"/>
        <v>0</v>
      </c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257"/>
      <c r="BF107" s="257"/>
      <c r="BG107" s="257"/>
      <c r="BH107" s="257"/>
      <c r="BI107" s="257"/>
      <c r="BJ107" s="257"/>
      <c r="BK107" s="257"/>
      <c r="BL107" s="257"/>
      <c r="BM107" s="257"/>
      <c r="BN107" s="257"/>
      <c r="BO107" s="257"/>
      <c r="BP107" s="257"/>
      <c r="BQ107" s="257"/>
      <c r="BR107" s="257"/>
      <c r="BS107" s="257"/>
    </row>
    <row r="108" spans="1:71" s="116" customFormat="1" ht="29.25" hidden="1" customHeight="1" x14ac:dyDescent="0.2">
      <c r="A108" s="112">
        <v>1</v>
      </c>
      <c r="B108" s="77">
        <v>3</v>
      </c>
      <c r="C108" s="94">
        <v>12</v>
      </c>
      <c r="D108" s="113" t="s">
        <v>100</v>
      </c>
      <c r="E108" s="95">
        <v>9</v>
      </c>
      <c r="F108" s="111" t="s">
        <v>26</v>
      </c>
      <c r="G108" s="111" t="s">
        <v>101</v>
      </c>
      <c r="H108" s="296" t="s">
        <v>28</v>
      </c>
      <c r="I108" s="83">
        <f t="shared" si="78"/>
        <v>0</v>
      </c>
      <c r="J108" s="84">
        <v>0</v>
      </c>
      <c r="K108" s="84">
        <v>0</v>
      </c>
      <c r="L108" s="85">
        <v>0</v>
      </c>
      <c r="M108" s="83">
        <f>N108+P108</f>
        <v>0</v>
      </c>
      <c r="N108" s="84">
        <v>0</v>
      </c>
      <c r="O108" s="84">
        <v>0</v>
      </c>
      <c r="P108" s="85">
        <v>0</v>
      </c>
      <c r="Q108" s="83">
        <f>R108+T108</f>
        <v>0</v>
      </c>
      <c r="R108" s="84">
        <v>0</v>
      </c>
      <c r="S108" s="84">
        <v>0</v>
      </c>
      <c r="T108" s="85">
        <v>0</v>
      </c>
      <c r="U108" s="297"/>
      <c r="V108" s="297"/>
      <c r="W108" s="297"/>
      <c r="X108" s="298"/>
    </row>
    <row r="109" spans="1:71" s="116" customFormat="1" ht="25.5" hidden="1" customHeight="1" x14ac:dyDescent="0.2">
      <c r="A109" s="117"/>
      <c r="B109" s="118"/>
      <c r="C109" s="209"/>
      <c r="D109" s="299"/>
      <c r="E109" s="160"/>
      <c r="F109" s="102" t="s">
        <v>30</v>
      </c>
      <c r="G109" s="103"/>
      <c r="H109" s="104"/>
      <c r="I109" s="91">
        <f t="shared" si="78"/>
        <v>0</v>
      </c>
      <c r="J109" s="92">
        <f>SUM(J108:J108)</f>
        <v>0</v>
      </c>
      <c r="K109" s="92">
        <f>SUM(K108:K108)</f>
        <v>0</v>
      </c>
      <c r="L109" s="93">
        <f>SUM(L108:L108)</f>
        <v>0</v>
      </c>
      <c r="M109" s="91">
        <f>N109+P109</f>
        <v>0</v>
      </c>
      <c r="N109" s="92">
        <f>SUM(N108:N108)</f>
        <v>0</v>
      </c>
      <c r="O109" s="92">
        <f>SUM(O108:O108)</f>
        <v>0</v>
      </c>
      <c r="P109" s="93">
        <f>SUM(P108:P108)</f>
        <v>0</v>
      </c>
      <c r="Q109" s="91">
        <f>R109+T109</f>
        <v>0</v>
      </c>
      <c r="R109" s="92">
        <f>SUM(R108:R108)</f>
        <v>0</v>
      </c>
      <c r="S109" s="92">
        <f>SUM(S108:S108)</f>
        <v>0</v>
      </c>
      <c r="T109" s="93">
        <f>SUM(T108:T108)</f>
        <v>0</v>
      </c>
      <c r="U109" s="300"/>
      <c r="V109" s="300"/>
      <c r="W109" s="300"/>
      <c r="X109" s="301"/>
    </row>
    <row r="110" spans="1:71" s="116" customFormat="1" ht="33.75" hidden="1" customHeight="1" x14ac:dyDescent="0.2">
      <c r="A110" s="112">
        <v>1</v>
      </c>
      <c r="B110" s="77">
        <v>3</v>
      </c>
      <c r="C110" s="94">
        <v>13</v>
      </c>
      <c r="D110" s="113" t="s">
        <v>102</v>
      </c>
      <c r="E110" s="95">
        <v>9</v>
      </c>
      <c r="F110" s="302" t="s">
        <v>26</v>
      </c>
      <c r="G110" s="108" t="s">
        <v>103</v>
      </c>
      <c r="H110" s="298" t="s">
        <v>28</v>
      </c>
      <c r="I110" s="303"/>
      <c r="J110" s="304"/>
      <c r="K110" s="304"/>
      <c r="L110" s="305"/>
      <c r="M110" s="303"/>
      <c r="N110" s="304"/>
      <c r="O110" s="304"/>
      <c r="P110" s="305"/>
      <c r="Q110" s="303"/>
      <c r="R110" s="304"/>
      <c r="S110" s="304"/>
      <c r="T110" s="305"/>
      <c r="U110" s="300"/>
      <c r="V110" s="300"/>
      <c r="W110" s="300"/>
      <c r="X110" s="301"/>
    </row>
    <row r="111" spans="1:71" s="116" customFormat="1" ht="33.75" hidden="1" customHeight="1" x14ac:dyDescent="0.2">
      <c r="A111" s="117"/>
      <c r="B111" s="118"/>
      <c r="C111" s="209"/>
      <c r="D111" s="299"/>
      <c r="E111" s="160"/>
      <c r="F111" s="102" t="s">
        <v>30</v>
      </c>
      <c r="G111" s="103"/>
      <c r="H111" s="104"/>
      <c r="I111" s="91"/>
      <c r="J111" s="92"/>
      <c r="K111" s="92"/>
      <c r="L111" s="93"/>
      <c r="M111" s="91"/>
      <c r="N111" s="92"/>
      <c r="O111" s="92"/>
      <c r="P111" s="93"/>
      <c r="Q111" s="91"/>
      <c r="R111" s="92"/>
      <c r="S111" s="92"/>
      <c r="T111" s="93"/>
      <c r="U111" s="300"/>
      <c r="V111" s="300"/>
      <c r="W111" s="300"/>
      <c r="X111" s="301"/>
    </row>
    <row r="112" spans="1:71" s="116" customFormat="1" ht="16.5" customHeight="1" x14ac:dyDescent="0.2">
      <c r="A112" s="112">
        <v>1</v>
      </c>
      <c r="B112" s="77">
        <v>3</v>
      </c>
      <c r="C112" s="94">
        <v>12</v>
      </c>
      <c r="D112" s="52" t="s">
        <v>104</v>
      </c>
      <c r="E112" s="94">
        <v>9</v>
      </c>
      <c r="F112" s="306" t="s">
        <v>26</v>
      </c>
      <c r="G112" s="81" t="s">
        <v>105</v>
      </c>
      <c r="H112" s="307" t="s">
        <v>63</v>
      </c>
      <c r="I112" s="308">
        <f t="shared" ref="I112" si="83">J112+L112</f>
        <v>62.8</v>
      </c>
      <c r="J112" s="309"/>
      <c r="K112" s="309"/>
      <c r="L112" s="310">
        <v>62.8</v>
      </c>
      <c r="M112" s="308">
        <f>N112+P112</f>
        <v>80</v>
      </c>
      <c r="N112" s="309"/>
      <c r="O112" s="309"/>
      <c r="P112" s="310">
        <v>80</v>
      </c>
      <c r="Q112" s="308"/>
      <c r="R112" s="309"/>
      <c r="S112" s="309"/>
      <c r="T112" s="310"/>
      <c r="U112" s="308"/>
      <c r="V112" s="309"/>
      <c r="W112" s="309"/>
      <c r="X112" s="310"/>
    </row>
    <row r="113" spans="1:25" s="116" customFormat="1" ht="15.75" customHeight="1" thickBot="1" x14ac:dyDescent="0.25">
      <c r="A113" s="222"/>
      <c r="B113" s="87"/>
      <c r="C113" s="78"/>
      <c r="D113" s="99"/>
      <c r="E113" s="78"/>
      <c r="F113" s="306"/>
      <c r="G113" s="81"/>
      <c r="H113" s="311" t="s">
        <v>28</v>
      </c>
      <c r="I113" s="312">
        <f>J113+L113</f>
        <v>24</v>
      </c>
      <c r="J113" s="313"/>
      <c r="K113" s="313"/>
      <c r="L113" s="314">
        <v>24</v>
      </c>
      <c r="M113" s="312">
        <f>N113+P113</f>
        <v>7</v>
      </c>
      <c r="N113" s="313"/>
      <c r="O113" s="313"/>
      <c r="P113" s="314">
        <v>7</v>
      </c>
      <c r="Q113" s="312"/>
      <c r="R113" s="313"/>
      <c r="S113" s="313"/>
      <c r="T113" s="314"/>
      <c r="U113" s="312"/>
      <c r="V113" s="313"/>
      <c r="W113" s="313"/>
      <c r="X113" s="314"/>
    </row>
    <row r="114" spans="1:25" s="116" customFormat="1" ht="16.5" customHeight="1" thickBot="1" x14ac:dyDescent="0.25">
      <c r="A114" s="117"/>
      <c r="B114" s="118"/>
      <c r="C114" s="78"/>
      <c r="D114" s="99"/>
      <c r="E114" s="160"/>
      <c r="F114" s="102" t="s">
        <v>30</v>
      </c>
      <c r="G114" s="103"/>
      <c r="H114" s="104"/>
      <c r="I114" s="91">
        <f>J114+L114</f>
        <v>86.8</v>
      </c>
      <c r="J114" s="92">
        <f>SUM(J112)</f>
        <v>0</v>
      </c>
      <c r="K114" s="92">
        <f>SUM(K112)</f>
        <v>0</v>
      </c>
      <c r="L114" s="93">
        <f>SUM(L112,L113)</f>
        <v>86.8</v>
      </c>
      <c r="M114" s="91">
        <f t="shared" ref="M114:M131" si="84">N114+P114</f>
        <v>87</v>
      </c>
      <c r="N114" s="92">
        <f>SUM(N112)</f>
        <v>0</v>
      </c>
      <c r="O114" s="92">
        <f>SUM(O112)</f>
        <v>0</v>
      </c>
      <c r="P114" s="93">
        <f>SUM(P112,P113)</f>
        <v>87</v>
      </c>
      <c r="Q114" s="91">
        <f t="shared" ref="Q114:Q131" si="85">R114+T114</f>
        <v>0</v>
      </c>
      <c r="R114" s="92">
        <f>SUM(R112)</f>
        <v>0</v>
      </c>
      <c r="S114" s="92">
        <f>SUM(S112)</f>
        <v>0</v>
      </c>
      <c r="T114" s="93">
        <f>SUM(T112,T113)</f>
        <v>0</v>
      </c>
      <c r="U114" s="91">
        <f t="shared" ref="U114:U122" si="86">V114+X114</f>
        <v>0</v>
      </c>
      <c r="V114" s="92">
        <f>SUM(V112)</f>
        <v>0</v>
      </c>
      <c r="W114" s="92">
        <f>SUM(W112)</f>
        <v>0</v>
      </c>
      <c r="X114" s="93">
        <f>SUM(X112,X113)</f>
        <v>0</v>
      </c>
    </row>
    <row r="115" spans="1:25" s="116" customFormat="1" ht="21" customHeight="1" x14ac:dyDescent="0.2">
      <c r="A115" s="112">
        <v>1</v>
      </c>
      <c r="B115" s="77">
        <v>3</v>
      </c>
      <c r="C115" s="94">
        <v>13</v>
      </c>
      <c r="D115" s="52" t="s">
        <v>106</v>
      </c>
      <c r="E115" s="95">
        <v>9</v>
      </c>
      <c r="F115" s="96" t="s">
        <v>26</v>
      </c>
      <c r="G115" s="96" t="s">
        <v>107</v>
      </c>
      <c r="H115" s="237" t="s">
        <v>63</v>
      </c>
      <c r="I115" s="83">
        <f t="shared" ref="I115:I122" si="87">J115+L115</f>
        <v>481</v>
      </c>
      <c r="J115" s="84">
        <v>0</v>
      </c>
      <c r="K115" s="84">
        <v>0</v>
      </c>
      <c r="L115" s="85">
        <v>481</v>
      </c>
      <c r="M115" s="83">
        <f>N115+P115</f>
        <v>800</v>
      </c>
      <c r="N115" s="84">
        <v>0</v>
      </c>
      <c r="O115" s="84">
        <v>0</v>
      </c>
      <c r="P115" s="85">
        <v>800</v>
      </c>
      <c r="Q115" s="83">
        <f t="shared" si="85"/>
        <v>0</v>
      </c>
      <c r="R115" s="84">
        <v>0</v>
      </c>
      <c r="S115" s="84">
        <v>0</v>
      </c>
      <c r="T115" s="85">
        <v>0</v>
      </c>
      <c r="U115" s="83">
        <f t="shared" si="86"/>
        <v>0</v>
      </c>
      <c r="V115" s="84">
        <v>0</v>
      </c>
      <c r="W115" s="84">
        <v>0</v>
      </c>
      <c r="X115" s="85">
        <v>0</v>
      </c>
    </row>
    <row r="116" spans="1:25" s="116" customFormat="1" ht="21" customHeight="1" thickBot="1" x14ac:dyDescent="0.25">
      <c r="A116" s="222"/>
      <c r="B116" s="87"/>
      <c r="C116" s="78"/>
      <c r="D116" s="99"/>
      <c r="E116" s="80"/>
      <c r="F116" s="81"/>
      <c r="G116" s="81"/>
      <c r="H116" s="315" t="s">
        <v>28</v>
      </c>
      <c r="I116" s="107">
        <f t="shared" si="87"/>
        <v>49</v>
      </c>
      <c r="J116" s="108"/>
      <c r="K116" s="108"/>
      <c r="L116" s="109">
        <v>49</v>
      </c>
      <c r="M116" s="107">
        <f t="shared" ref="M116" si="88">N116+P116</f>
        <v>150</v>
      </c>
      <c r="N116" s="108">
        <v>0</v>
      </c>
      <c r="O116" s="108">
        <v>0</v>
      </c>
      <c r="P116" s="109">
        <v>150</v>
      </c>
      <c r="Q116" s="107">
        <f t="shared" si="85"/>
        <v>50</v>
      </c>
      <c r="R116" s="108"/>
      <c r="S116" s="108"/>
      <c r="T116" s="109">
        <v>50</v>
      </c>
      <c r="U116" s="107">
        <f t="shared" si="86"/>
        <v>0</v>
      </c>
      <c r="V116" s="108"/>
      <c r="W116" s="108"/>
      <c r="X116" s="109">
        <v>0</v>
      </c>
    </row>
    <row r="117" spans="1:25" s="116" customFormat="1" ht="21" customHeight="1" thickBot="1" x14ac:dyDescent="0.25">
      <c r="A117" s="117"/>
      <c r="B117" s="118"/>
      <c r="C117" s="209"/>
      <c r="D117" s="159"/>
      <c r="E117" s="160"/>
      <c r="F117" s="102" t="s">
        <v>30</v>
      </c>
      <c r="G117" s="103"/>
      <c r="H117" s="104"/>
      <c r="I117" s="194">
        <f t="shared" si="87"/>
        <v>530</v>
      </c>
      <c r="J117" s="195">
        <f>SUM(J115,J116)</f>
        <v>0</v>
      </c>
      <c r="K117" s="195">
        <f>SUM(K115,K116)</f>
        <v>0</v>
      </c>
      <c r="L117" s="196">
        <f>SUM(L115,L116)</f>
        <v>530</v>
      </c>
      <c r="M117" s="194">
        <f t="shared" si="84"/>
        <v>950</v>
      </c>
      <c r="N117" s="195">
        <f>SUM(N115,N116)</f>
        <v>0</v>
      </c>
      <c r="O117" s="195">
        <f>SUM(O115,O116)</f>
        <v>0</v>
      </c>
      <c r="P117" s="196">
        <f>SUM(P115,P116)</f>
        <v>950</v>
      </c>
      <c r="Q117" s="194">
        <f t="shared" si="85"/>
        <v>50</v>
      </c>
      <c r="R117" s="195">
        <f>SUM(R115,R116)</f>
        <v>0</v>
      </c>
      <c r="S117" s="195">
        <f>SUM(S115,S116)</f>
        <v>0</v>
      </c>
      <c r="T117" s="196">
        <f>SUM(T115,T116)</f>
        <v>50</v>
      </c>
      <c r="U117" s="91">
        <f t="shared" si="86"/>
        <v>0</v>
      </c>
      <c r="V117" s="92">
        <f>SUM(V115,V116)</f>
        <v>0</v>
      </c>
      <c r="W117" s="92">
        <f>SUM(W115,W116)</f>
        <v>0</v>
      </c>
      <c r="X117" s="93">
        <f>SUM(X115,X116)</f>
        <v>0</v>
      </c>
    </row>
    <row r="118" spans="1:25" s="116" customFormat="1" ht="21" customHeight="1" x14ac:dyDescent="0.2">
      <c r="A118" s="112">
        <v>1</v>
      </c>
      <c r="B118" s="77">
        <v>3</v>
      </c>
      <c r="C118" s="94">
        <v>14</v>
      </c>
      <c r="D118" s="197" t="s">
        <v>108</v>
      </c>
      <c r="E118" s="95">
        <v>9</v>
      </c>
      <c r="F118" s="215" t="s">
        <v>26</v>
      </c>
      <c r="G118" s="316" t="s">
        <v>109</v>
      </c>
      <c r="H118" s="317" t="s">
        <v>29</v>
      </c>
      <c r="I118" s="219">
        <f t="shared" si="87"/>
        <v>0</v>
      </c>
      <c r="J118" s="220">
        <v>0</v>
      </c>
      <c r="K118" s="220">
        <v>0</v>
      </c>
      <c r="L118" s="221"/>
      <c r="M118" s="219">
        <f t="shared" si="84"/>
        <v>1150</v>
      </c>
      <c r="N118" s="220">
        <v>0</v>
      </c>
      <c r="O118" s="220">
        <v>0</v>
      </c>
      <c r="P118" s="221">
        <v>1150</v>
      </c>
      <c r="Q118" s="200">
        <f t="shared" si="85"/>
        <v>0</v>
      </c>
      <c r="R118" s="185">
        <v>0</v>
      </c>
      <c r="S118" s="185">
        <v>0</v>
      </c>
      <c r="T118" s="201">
        <v>0</v>
      </c>
      <c r="U118" s="200">
        <f t="shared" si="86"/>
        <v>0</v>
      </c>
      <c r="V118" s="185">
        <v>0</v>
      </c>
      <c r="W118" s="185">
        <v>0</v>
      </c>
      <c r="X118" s="201">
        <v>0</v>
      </c>
    </row>
    <row r="119" spans="1:25" s="116" customFormat="1" ht="11.25" x14ac:dyDescent="0.2">
      <c r="A119" s="222"/>
      <c r="B119" s="87"/>
      <c r="C119" s="78"/>
      <c r="D119" s="79"/>
      <c r="E119" s="80"/>
      <c r="F119" s="223"/>
      <c r="G119" s="318"/>
      <c r="H119" s="319" t="s">
        <v>28</v>
      </c>
      <c r="I119" s="226">
        <f t="shared" si="87"/>
        <v>0</v>
      </c>
      <c r="J119" s="227"/>
      <c r="K119" s="227"/>
      <c r="L119" s="190"/>
      <c r="M119" s="98">
        <f t="shared" si="84"/>
        <v>0</v>
      </c>
      <c r="N119" s="86">
        <v>0</v>
      </c>
      <c r="O119" s="86">
        <v>0</v>
      </c>
      <c r="P119" s="182"/>
      <c r="Q119" s="191">
        <f t="shared" si="85"/>
        <v>300</v>
      </c>
      <c r="R119" s="189">
        <v>0</v>
      </c>
      <c r="S119" s="189">
        <v>0</v>
      </c>
      <c r="T119" s="88">
        <v>300</v>
      </c>
      <c r="U119" s="191">
        <f t="shared" si="86"/>
        <v>300</v>
      </c>
      <c r="V119" s="189">
        <v>0</v>
      </c>
      <c r="W119" s="189">
        <v>0</v>
      </c>
      <c r="X119" s="88">
        <v>300</v>
      </c>
    </row>
    <row r="120" spans="1:25" s="116" customFormat="1" ht="21" customHeight="1" x14ac:dyDescent="0.2">
      <c r="A120" s="222"/>
      <c r="B120" s="87"/>
      <c r="C120" s="78"/>
      <c r="D120" s="79"/>
      <c r="E120" s="80"/>
      <c r="F120" s="223"/>
      <c r="G120" s="318"/>
      <c r="H120" s="319" t="s">
        <v>76</v>
      </c>
      <c r="I120" s="226">
        <f t="shared" si="87"/>
        <v>210</v>
      </c>
      <c r="J120" s="227"/>
      <c r="K120" s="227"/>
      <c r="L120" s="190">
        <f>150+60</f>
        <v>210</v>
      </c>
      <c r="M120" s="226">
        <f t="shared" si="84"/>
        <v>0</v>
      </c>
      <c r="N120" s="227">
        <v>0</v>
      </c>
      <c r="O120" s="227">
        <v>0</v>
      </c>
      <c r="P120" s="190"/>
      <c r="Q120" s="191">
        <f t="shared" si="85"/>
        <v>0</v>
      </c>
      <c r="R120" s="189">
        <v>0</v>
      </c>
      <c r="S120" s="189">
        <v>0</v>
      </c>
      <c r="T120" s="88">
        <v>0</v>
      </c>
      <c r="U120" s="191">
        <f t="shared" si="86"/>
        <v>0</v>
      </c>
      <c r="V120" s="189">
        <v>0</v>
      </c>
      <c r="W120" s="189">
        <v>0</v>
      </c>
      <c r="X120" s="88">
        <v>0</v>
      </c>
    </row>
    <row r="121" spans="1:25" s="116" customFormat="1" ht="21" customHeight="1" thickBot="1" x14ac:dyDescent="0.25">
      <c r="A121" s="222"/>
      <c r="B121" s="87"/>
      <c r="C121" s="78"/>
      <c r="D121" s="79"/>
      <c r="E121" s="80"/>
      <c r="F121" s="229"/>
      <c r="G121" s="320"/>
      <c r="H121" s="321" t="s">
        <v>82</v>
      </c>
      <c r="I121" s="322">
        <f t="shared" si="87"/>
        <v>0</v>
      </c>
      <c r="J121" s="165"/>
      <c r="K121" s="165"/>
      <c r="L121" s="193"/>
      <c r="M121" s="322">
        <f t="shared" si="84"/>
        <v>350</v>
      </c>
      <c r="N121" s="165">
        <v>0</v>
      </c>
      <c r="O121" s="165">
        <v>0</v>
      </c>
      <c r="P121" s="193">
        <v>350</v>
      </c>
      <c r="Q121" s="107">
        <f t="shared" si="85"/>
        <v>0</v>
      </c>
      <c r="R121" s="108">
        <v>0</v>
      </c>
      <c r="S121" s="108">
        <v>0</v>
      </c>
      <c r="T121" s="109">
        <v>0</v>
      </c>
      <c r="U121" s="107">
        <f t="shared" si="86"/>
        <v>0</v>
      </c>
      <c r="V121" s="108">
        <v>0</v>
      </c>
      <c r="W121" s="108">
        <v>0</v>
      </c>
      <c r="X121" s="109">
        <v>0</v>
      </c>
    </row>
    <row r="122" spans="1:25" s="116" customFormat="1" ht="12" thickBot="1" x14ac:dyDescent="0.25">
      <c r="A122" s="117"/>
      <c r="B122" s="118"/>
      <c r="C122" s="209"/>
      <c r="D122" s="235"/>
      <c r="E122" s="160"/>
      <c r="F122" s="102" t="s">
        <v>30</v>
      </c>
      <c r="G122" s="103"/>
      <c r="H122" s="104"/>
      <c r="I122" s="91">
        <f t="shared" si="87"/>
        <v>210</v>
      </c>
      <c r="J122" s="92">
        <f>SUM(J118:J121)</f>
        <v>0</v>
      </c>
      <c r="K122" s="92">
        <f t="shared" ref="K122:L122" si="89">SUM(K118:K121)</f>
        <v>0</v>
      </c>
      <c r="L122" s="92">
        <f t="shared" si="89"/>
        <v>210</v>
      </c>
      <c r="M122" s="91">
        <f t="shared" si="84"/>
        <v>1500</v>
      </c>
      <c r="N122" s="92">
        <f>SUM(N118:N121)</f>
        <v>0</v>
      </c>
      <c r="O122" s="92">
        <f t="shared" ref="O122:P122" si="90">SUM(O118:O121)</f>
        <v>0</v>
      </c>
      <c r="P122" s="92">
        <f t="shared" si="90"/>
        <v>1500</v>
      </c>
      <c r="Q122" s="91">
        <f t="shared" si="85"/>
        <v>300</v>
      </c>
      <c r="R122" s="92">
        <f>SUM(R118:R121)</f>
        <v>0</v>
      </c>
      <c r="S122" s="92">
        <f t="shared" ref="S122:T122" si="91">SUM(S118:S121)</f>
        <v>0</v>
      </c>
      <c r="T122" s="92">
        <f t="shared" si="91"/>
        <v>300</v>
      </c>
      <c r="U122" s="91">
        <f t="shared" si="86"/>
        <v>300</v>
      </c>
      <c r="V122" s="92">
        <f>SUM(V118:V121)</f>
        <v>0</v>
      </c>
      <c r="W122" s="92">
        <f t="shared" ref="W122:X122" si="92">SUM(W118:W121)</f>
        <v>0</v>
      </c>
      <c r="X122" s="93">
        <f t="shared" si="92"/>
        <v>300</v>
      </c>
    </row>
    <row r="123" spans="1:25" s="63" customFormat="1" ht="12.75" customHeight="1" thickBot="1" x14ac:dyDescent="0.25">
      <c r="A123" s="112">
        <v>1</v>
      </c>
      <c r="B123" s="171">
        <v>3</v>
      </c>
      <c r="C123" s="102" t="s">
        <v>56</v>
      </c>
      <c r="D123" s="103"/>
      <c r="E123" s="103"/>
      <c r="F123" s="103"/>
      <c r="G123" s="103"/>
      <c r="H123" s="104"/>
      <c r="I123" s="141">
        <f>J123+L123</f>
        <v>1358.2999999999997</v>
      </c>
      <c r="J123" s="142">
        <f t="shared" ref="J123:K123" si="93">J119+J116+J113+J110+J108+J104+J101+J96+J94+J87+J76+J74+J70+J68+J82+J92</f>
        <v>135.1</v>
      </c>
      <c r="K123" s="142">
        <f t="shared" si="93"/>
        <v>0</v>
      </c>
      <c r="L123" s="142">
        <f>L119+L116+L113+L110+L108+L104+L101+L96+L94+L87+L76+L74+L70+L68+L82+L92</f>
        <v>1223.1999999999998</v>
      </c>
      <c r="M123" s="141">
        <f>N123+P123</f>
        <v>672.7</v>
      </c>
      <c r="N123" s="142">
        <f t="shared" ref="N123:O123" si="94">N119+N116+N113+N110+N108+N104+N101+N96+N94+N87+N76+N74+N70+N68+N82+N92</f>
        <v>50</v>
      </c>
      <c r="O123" s="142">
        <f t="shared" si="94"/>
        <v>0</v>
      </c>
      <c r="P123" s="142">
        <f>P119+P116+P113+P110+P108+P104+P101+P96+P94+P87+P76+P74+P70+P68+P82+P92</f>
        <v>622.70000000000005</v>
      </c>
      <c r="Q123" s="141">
        <f>R123+T123</f>
        <v>2050</v>
      </c>
      <c r="R123" s="142">
        <f t="shared" ref="R123:S123" si="95">R119+R116+R113+R110+R108+R104+R101+R96+R94+R87+R76+R74+R70+R68+R82+R92</f>
        <v>0</v>
      </c>
      <c r="S123" s="142">
        <f t="shared" si="95"/>
        <v>0</v>
      </c>
      <c r="T123" s="142">
        <f>T119+T116+T113+T110+T108+T104+T101+T96+T94+T87+T76+T74+T70+T68+T82+T92</f>
        <v>2050</v>
      </c>
      <c r="U123" s="141">
        <f>V123+X123</f>
        <v>1900</v>
      </c>
      <c r="V123" s="142">
        <f t="shared" ref="V123:W123" si="96">V119+V116+V113+V110+V108+V104+V101+V96+V94+V87+V76+V74+V70+V68+V82+V92</f>
        <v>0</v>
      </c>
      <c r="W123" s="142">
        <f t="shared" si="96"/>
        <v>0</v>
      </c>
      <c r="X123" s="143">
        <f>X119+X116+X113+X110+X108+X104+X101+X96+X94+X87+X76+X74+X70+X68+X82+X92</f>
        <v>1900</v>
      </c>
    </row>
    <row r="124" spans="1:25" s="63" customFormat="1" ht="12.75" customHeight="1" thickBot="1" x14ac:dyDescent="0.25">
      <c r="A124" s="222"/>
      <c r="B124" s="323"/>
      <c r="C124" s="102" t="s">
        <v>66</v>
      </c>
      <c r="D124" s="103"/>
      <c r="E124" s="103"/>
      <c r="F124" s="103"/>
      <c r="G124" s="103"/>
      <c r="H124" s="104"/>
      <c r="I124" s="141">
        <f t="shared" ref="I124:I127" si="97">J124+L124</f>
        <v>1178.6999999999998</v>
      </c>
      <c r="J124" s="142">
        <f>J115+J112+J91+J85+J71+J67</f>
        <v>0</v>
      </c>
      <c r="K124" s="142">
        <f>K115+K112+K91+K85+K71+K67</f>
        <v>0</v>
      </c>
      <c r="L124" s="142">
        <f>L115+L112+L91+L85+L71+L67</f>
        <v>1178.6999999999998</v>
      </c>
      <c r="M124" s="141">
        <f t="shared" ref="M124:M129" si="98">N124+P124</f>
        <v>1322.8</v>
      </c>
      <c r="N124" s="142">
        <f>N115+N112+N91+N85+N71+N67</f>
        <v>0</v>
      </c>
      <c r="O124" s="142">
        <f>O115+O112+O91+O85+O71+O67</f>
        <v>0</v>
      </c>
      <c r="P124" s="142">
        <f>P115+P112+P91+P85+P71+P67</f>
        <v>1322.8</v>
      </c>
      <c r="Q124" s="141">
        <f t="shared" ref="Q124:Q127" si="99">R124+T124</f>
        <v>400</v>
      </c>
      <c r="R124" s="142">
        <f>R115+R112+R91+R85+R71+R67</f>
        <v>0</v>
      </c>
      <c r="S124" s="142">
        <f>S115+S112+S91+S85+S71+S67</f>
        <v>0</v>
      </c>
      <c r="T124" s="142">
        <f>T115+T112+T91+T85+T71+T67</f>
        <v>400</v>
      </c>
      <c r="U124" s="141">
        <f t="shared" ref="U124:U127" si="100">V124+X124</f>
        <v>400</v>
      </c>
      <c r="V124" s="142">
        <f>V115+V112+V91+V85+V71+V67</f>
        <v>0</v>
      </c>
      <c r="W124" s="142">
        <f>W115+W112+W91+W85+W71+W67</f>
        <v>0</v>
      </c>
      <c r="X124" s="143">
        <f>X115+X112+X91+X85+X71+X67</f>
        <v>400</v>
      </c>
    </row>
    <row r="125" spans="1:25" s="63" customFormat="1" ht="12.75" customHeight="1" thickBot="1" x14ac:dyDescent="0.25">
      <c r="A125" s="222"/>
      <c r="B125" s="323"/>
      <c r="C125" s="102" t="s">
        <v>110</v>
      </c>
      <c r="D125" s="103"/>
      <c r="E125" s="103"/>
      <c r="F125" s="103"/>
      <c r="G125" s="103"/>
      <c r="H125" s="104"/>
      <c r="I125" s="324">
        <f t="shared" si="97"/>
        <v>300</v>
      </c>
      <c r="J125" s="293">
        <f>J89</f>
        <v>0</v>
      </c>
      <c r="K125" s="293">
        <f>K89</f>
        <v>0</v>
      </c>
      <c r="L125" s="293">
        <f>L89</f>
        <v>300</v>
      </c>
      <c r="M125" s="324">
        <f t="shared" si="98"/>
        <v>200</v>
      </c>
      <c r="N125" s="293">
        <f>N89</f>
        <v>0</v>
      </c>
      <c r="O125" s="293">
        <f>O89</f>
        <v>0</v>
      </c>
      <c r="P125" s="293">
        <f>P89</f>
        <v>200</v>
      </c>
      <c r="Q125" s="324">
        <f t="shared" si="99"/>
        <v>200</v>
      </c>
      <c r="R125" s="293">
        <f>R89</f>
        <v>0</v>
      </c>
      <c r="S125" s="293">
        <f>S89</f>
        <v>0</v>
      </c>
      <c r="T125" s="293">
        <f>T89</f>
        <v>200</v>
      </c>
      <c r="U125" s="324">
        <f t="shared" si="100"/>
        <v>200</v>
      </c>
      <c r="V125" s="293">
        <f>V89</f>
        <v>0</v>
      </c>
      <c r="W125" s="293">
        <f>W89</f>
        <v>0</v>
      </c>
      <c r="X125" s="325">
        <f>X89</f>
        <v>200</v>
      </c>
    </row>
    <row r="126" spans="1:25" s="63" customFormat="1" ht="12.75" customHeight="1" thickBot="1" x14ac:dyDescent="0.25">
      <c r="A126" s="222"/>
      <c r="B126" s="323"/>
      <c r="C126" s="326"/>
      <c r="D126" s="327"/>
      <c r="E126" s="327"/>
      <c r="F126" s="327"/>
      <c r="G126" s="328" t="s">
        <v>57</v>
      </c>
      <c r="H126" s="329"/>
      <c r="I126" s="324">
        <f t="shared" si="97"/>
        <v>0</v>
      </c>
      <c r="J126" s="293">
        <f>J88</f>
        <v>0</v>
      </c>
      <c r="K126" s="293">
        <f>K88</f>
        <v>0</v>
      </c>
      <c r="L126" s="293">
        <f>L88+L118</f>
        <v>0</v>
      </c>
      <c r="M126" s="324">
        <f t="shared" si="98"/>
        <v>1715</v>
      </c>
      <c r="N126" s="293">
        <f>N88</f>
        <v>0</v>
      </c>
      <c r="O126" s="293">
        <f>O88</f>
        <v>0</v>
      </c>
      <c r="P126" s="293">
        <f>P79+P88+P118</f>
        <v>1715</v>
      </c>
      <c r="Q126" s="324">
        <f t="shared" si="99"/>
        <v>0</v>
      </c>
      <c r="R126" s="293">
        <f>R88</f>
        <v>0</v>
      </c>
      <c r="S126" s="293">
        <f>S88</f>
        <v>0</v>
      </c>
      <c r="T126" s="293">
        <f>T88+T118</f>
        <v>0</v>
      </c>
      <c r="U126" s="324">
        <f t="shared" si="100"/>
        <v>0</v>
      </c>
      <c r="V126" s="293">
        <f>V88</f>
        <v>0</v>
      </c>
      <c r="W126" s="293">
        <f>W88</f>
        <v>0</v>
      </c>
      <c r="X126" s="325">
        <f>X88+X118</f>
        <v>0</v>
      </c>
    </row>
    <row r="127" spans="1:25" s="63" customFormat="1" ht="12.75" customHeight="1" thickBot="1" x14ac:dyDescent="0.25">
      <c r="A127" s="222"/>
      <c r="B127" s="323"/>
      <c r="C127" s="102" t="s">
        <v>111</v>
      </c>
      <c r="D127" s="103"/>
      <c r="E127" s="103"/>
      <c r="F127" s="103"/>
      <c r="G127" s="103"/>
      <c r="H127" s="104"/>
      <c r="I127" s="141">
        <f t="shared" si="97"/>
        <v>1226.3</v>
      </c>
      <c r="J127" s="142">
        <f>J106+J105+J99+J98+J65+J66+J102</f>
        <v>5.6999999999999993</v>
      </c>
      <c r="K127" s="142">
        <f>K106+K105+K99+K98+K65+K66+K102</f>
        <v>0</v>
      </c>
      <c r="L127" s="142">
        <f>L106+L105+L99+L98+L65+L66+L102</f>
        <v>1220.5999999999999</v>
      </c>
      <c r="M127" s="141">
        <f t="shared" si="98"/>
        <v>423.43200000000007</v>
      </c>
      <c r="N127" s="142">
        <f>N106+N105+N99+N98+N65+N66+N102</f>
        <v>0</v>
      </c>
      <c r="O127" s="142">
        <f>O106+O105+O99+O98+O65+O66+O102</f>
        <v>0</v>
      </c>
      <c r="P127" s="142">
        <f>P106+P105+P99+P98+P65+P66+P102</f>
        <v>423.43200000000007</v>
      </c>
      <c r="Q127" s="141">
        <f t="shared" si="99"/>
        <v>0</v>
      </c>
      <c r="R127" s="142">
        <f>R106+R105+R99+R98+R65+R66+R102</f>
        <v>0</v>
      </c>
      <c r="S127" s="142">
        <f>S106+S105+S99+S98+S65+S66+S102</f>
        <v>0</v>
      </c>
      <c r="T127" s="142">
        <f>T106+T105+T99+T98+T65+T66+T102</f>
        <v>0</v>
      </c>
      <c r="U127" s="141">
        <f t="shared" si="100"/>
        <v>0</v>
      </c>
      <c r="V127" s="142">
        <f>V106+V105+V99+V98+V65+V66+V102</f>
        <v>0</v>
      </c>
      <c r="W127" s="142">
        <f>W106+W105+W99+W98+W65+W66+W102</f>
        <v>0</v>
      </c>
      <c r="X127" s="143">
        <f>X106+X105+X99+X98+X65+X66+X102</f>
        <v>0</v>
      </c>
      <c r="Y127" s="105"/>
    </row>
    <row r="128" spans="1:25" s="63" customFormat="1" ht="12.75" customHeight="1" thickBot="1" x14ac:dyDescent="0.25">
      <c r="A128" s="222"/>
      <c r="B128" s="323"/>
      <c r="C128" s="326"/>
      <c r="D128" s="330"/>
      <c r="E128" s="330"/>
      <c r="F128" s="330"/>
      <c r="G128" s="103" t="s">
        <v>112</v>
      </c>
      <c r="H128" s="104"/>
      <c r="I128" s="141"/>
      <c r="J128" s="142"/>
      <c r="K128" s="142"/>
      <c r="L128" s="142"/>
      <c r="M128" s="141">
        <f t="shared" si="98"/>
        <v>120</v>
      </c>
      <c r="N128" s="142">
        <f>N83</f>
        <v>100</v>
      </c>
      <c r="O128" s="142"/>
      <c r="P128" s="142">
        <f>P83</f>
        <v>20</v>
      </c>
      <c r="Q128" s="141"/>
      <c r="R128" s="142"/>
      <c r="S128" s="142"/>
      <c r="T128" s="142"/>
      <c r="U128" s="141"/>
      <c r="V128" s="142"/>
      <c r="W128" s="142"/>
      <c r="X128" s="143"/>
      <c r="Y128" s="105"/>
    </row>
    <row r="129" spans="1:25" s="63" customFormat="1" ht="12.75" customHeight="1" thickBot="1" x14ac:dyDescent="0.25">
      <c r="A129" s="222"/>
      <c r="B129" s="323"/>
      <c r="C129" s="326"/>
      <c r="D129" s="330"/>
      <c r="E129" s="330"/>
      <c r="F129" s="330"/>
      <c r="G129" s="103" t="s">
        <v>113</v>
      </c>
      <c r="H129" s="104"/>
      <c r="I129" s="141"/>
      <c r="J129" s="142"/>
      <c r="K129" s="142"/>
      <c r="L129" s="142"/>
      <c r="M129" s="141">
        <f t="shared" si="98"/>
        <v>500</v>
      </c>
      <c r="N129" s="142"/>
      <c r="O129" s="142"/>
      <c r="P129" s="142">
        <f>P84</f>
        <v>500</v>
      </c>
      <c r="Q129" s="141"/>
      <c r="R129" s="142"/>
      <c r="S129" s="142"/>
      <c r="T129" s="142"/>
      <c r="U129" s="141"/>
      <c r="V129" s="142"/>
      <c r="W129" s="142"/>
      <c r="X129" s="143"/>
      <c r="Y129" s="105"/>
    </row>
    <row r="130" spans="1:25" s="63" customFormat="1" ht="12.75" customHeight="1" thickBot="1" x14ac:dyDescent="0.25">
      <c r="A130" s="117"/>
      <c r="B130" s="173"/>
      <c r="C130" s="102" t="s">
        <v>114</v>
      </c>
      <c r="D130" s="103"/>
      <c r="E130" s="103"/>
      <c r="F130" s="103"/>
      <c r="G130" s="103"/>
      <c r="H130" s="104"/>
      <c r="I130" s="141">
        <f>J130+L130</f>
        <v>210</v>
      </c>
      <c r="J130" s="142">
        <f>J120</f>
        <v>0</v>
      </c>
      <c r="K130" s="142">
        <f t="shared" ref="K130:L130" si="101">K120</f>
        <v>0</v>
      </c>
      <c r="L130" s="142">
        <f t="shared" si="101"/>
        <v>210</v>
      </c>
      <c r="M130" s="141">
        <f>N130+P130</f>
        <v>0</v>
      </c>
      <c r="N130" s="142">
        <f>N120</f>
        <v>0</v>
      </c>
      <c r="O130" s="142">
        <f>O120</f>
        <v>0</v>
      </c>
      <c r="P130" s="142"/>
      <c r="Q130" s="141">
        <f>R130+T130</f>
        <v>0</v>
      </c>
      <c r="R130" s="142">
        <f>R120</f>
        <v>0</v>
      </c>
      <c r="S130" s="142">
        <f t="shared" ref="S130:T130" si="102">S120</f>
        <v>0</v>
      </c>
      <c r="T130" s="142">
        <f t="shared" si="102"/>
        <v>0</v>
      </c>
      <c r="U130" s="141">
        <f>V130+X130</f>
        <v>0</v>
      </c>
      <c r="V130" s="142">
        <f>V120</f>
        <v>0</v>
      </c>
      <c r="W130" s="142">
        <f t="shared" ref="W130:X130" si="103">W120</f>
        <v>0</v>
      </c>
      <c r="X130" s="143">
        <f t="shared" si="103"/>
        <v>0</v>
      </c>
      <c r="Y130" s="105"/>
    </row>
    <row r="131" spans="1:25" s="63" customFormat="1" ht="12.75" customHeight="1" thickBot="1" x14ac:dyDescent="0.25">
      <c r="A131" s="67">
        <v>1</v>
      </c>
      <c r="B131" s="331" t="s">
        <v>115</v>
      </c>
      <c r="C131" s="177" t="s">
        <v>59</v>
      </c>
      <c r="D131" s="178"/>
      <c r="E131" s="178"/>
      <c r="F131" s="178"/>
      <c r="G131" s="178"/>
      <c r="H131" s="179"/>
      <c r="I131" s="148">
        <f>J131+L131</f>
        <v>4735.5</v>
      </c>
      <c r="J131" s="150">
        <f>J117+J114+J111+J109+J107+J103+J100+J95+J93+J90+J86+J81+J75+J73+J69+J122</f>
        <v>140.80000000000001</v>
      </c>
      <c r="K131" s="150">
        <f>K117+K114+K111+K109+K107+K103+K100+K95+K93+K90+K86+K81+K75+K73+K69+K122</f>
        <v>0</v>
      </c>
      <c r="L131" s="150">
        <f>L117+L114+L111+L109+L107+L103+L100+L95+L93+L90+L86+L81+L75+L73+L69+L122</f>
        <v>4594.7</v>
      </c>
      <c r="M131" s="148">
        <f t="shared" si="84"/>
        <v>5581.232</v>
      </c>
      <c r="N131" s="150">
        <f>N117+N114+N111+N109+N107+N103+N100+N95+N93+N90+N86+N81+N75+N73+N69+N122</f>
        <v>150</v>
      </c>
      <c r="O131" s="150">
        <f>O117+O114+O111+O109+O107+O103+O100+O95+O93+O90+O86+O81+O75+O73+O69</f>
        <v>0</v>
      </c>
      <c r="P131" s="150">
        <f>P117+P114+P111+P109+P107+P103+P100+P95+P93+P90+P86+P81+P75+P73+P69+P122</f>
        <v>5431.232</v>
      </c>
      <c r="Q131" s="148">
        <f t="shared" si="85"/>
        <v>2650</v>
      </c>
      <c r="R131" s="150">
        <f>R117+R114+R111+R109+R107+R103+R100+R95+R93+R90+R86+R81+R75+R73+R69</f>
        <v>0</v>
      </c>
      <c r="S131" s="150">
        <f>S117+S114+S111+S109+S107+S103+S100+S95+S93+S90+S86+S81+S75+S73+S69</f>
        <v>0</v>
      </c>
      <c r="T131" s="150">
        <f>T117+T114+T111+T109+T107+T103+T100+T95+T93+T90+T86+T81+T75+T73+T69+T122</f>
        <v>2650</v>
      </c>
      <c r="U131" s="148">
        <f t="shared" ref="U131" si="104">V131+X131</f>
        <v>2500</v>
      </c>
      <c r="V131" s="150">
        <f>V117+V114+V111+V109+V107+V103+V100+V95+V93+V90+V86+V81+V75+V73+V69</f>
        <v>0</v>
      </c>
      <c r="W131" s="150">
        <f>W117+W114+W111+W109+W107+W103+W100+W95+W93+W90+W86+W81+W75+W73+W69</f>
        <v>0</v>
      </c>
      <c r="X131" s="151">
        <f>X117+X114+X111+X109+X107+X103+X100+X95+X93+X90+X86+X81+X75+X73+X69+X122</f>
        <v>2500</v>
      </c>
    </row>
    <row r="132" spans="1:25" s="116" customFormat="1" ht="18" customHeight="1" thickBot="1" x14ac:dyDescent="0.25">
      <c r="A132" s="332">
        <v>1</v>
      </c>
      <c r="B132" s="72">
        <v>4</v>
      </c>
      <c r="C132" s="73" t="s">
        <v>116</v>
      </c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5"/>
    </row>
    <row r="133" spans="1:25" s="116" customFormat="1" ht="21" customHeight="1" x14ac:dyDescent="0.2">
      <c r="A133" s="112">
        <v>1</v>
      </c>
      <c r="B133" s="77">
        <v>4</v>
      </c>
      <c r="C133" s="94">
        <v>1</v>
      </c>
      <c r="D133" s="52" t="s">
        <v>117</v>
      </c>
      <c r="E133" s="95">
        <v>9</v>
      </c>
      <c r="F133" s="96" t="s">
        <v>26</v>
      </c>
      <c r="G133" s="333" t="s">
        <v>118</v>
      </c>
      <c r="H133" s="201" t="s">
        <v>63</v>
      </c>
      <c r="I133" s="83"/>
      <c r="J133" s="84"/>
      <c r="K133" s="84"/>
      <c r="L133" s="85"/>
      <c r="M133" s="83">
        <f t="shared" ref="M133:M135" si="105">N133+P133</f>
        <v>0</v>
      </c>
      <c r="N133" s="84"/>
      <c r="O133" s="84"/>
      <c r="P133" s="85"/>
      <c r="Q133" s="83"/>
      <c r="R133" s="84"/>
      <c r="S133" s="84"/>
      <c r="T133" s="85"/>
      <c r="U133" s="83"/>
      <c r="V133" s="84"/>
      <c r="W133" s="84"/>
      <c r="X133" s="85"/>
    </row>
    <row r="134" spans="1:25" s="116" customFormat="1" ht="21" customHeight="1" thickBot="1" x14ac:dyDescent="0.25">
      <c r="A134" s="222"/>
      <c r="B134" s="87"/>
      <c r="C134" s="78"/>
      <c r="D134" s="99"/>
      <c r="E134" s="80"/>
      <c r="F134" s="156"/>
      <c r="G134" s="334"/>
      <c r="H134" s="233" t="s">
        <v>28</v>
      </c>
      <c r="I134" s="107"/>
      <c r="J134" s="108"/>
      <c r="K134" s="108"/>
      <c r="L134" s="109"/>
      <c r="M134" s="107">
        <f t="shared" si="105"/>
        <v>0</v>
      </c>
      <c r="N134" s="108"/>
      <c r="O134" s="108"/>
      <c r="P134" s="109"/>
      <c r="Q134" s="107"/>
      <c r="R134" s="108"/>
      <c r="S134" s="108"/>
      <c r="T134" s="109"/>
      <c r="U134" s="107"/>
      <c r="V134" s="108"/>
      <c r="W134" s="108"/>
      <c r="X134" s="109"/>
    </row>
    <row r="135" spans="1:25" s="116" customFormat="1" ht="19.5" customHeight="1" thickBot="1" x14ac:dyDescent="0.25">
      <c r="A135" s="117"/>
      <c r="B135" s="118"/>
      <c r="C135" s="209"/>
      <c r="D135" s="159"/>
      <c r="E135" s="160"/>
      <c r="F135" s="102" t="s">
        <v>30</v>
      </c>
      <c r="G135" s="103"/>
      <c r="H135" s="104"/>
      <c r="I135" s="91">
        <f t="shared" ref="I135:I139" si="106">J135+L135</f>
        <v>0</v>
      </c>
      <c r="J135" s="92">
        <f>SUM(J133:J133)</f>
        <v>0</v>
      </c>
      <c r="K135" s="92">
        <f>SUM(K133:K133)</f>
        <v>0</v>
      </c>
      <c r="L135" s="93">
        <f>SUM(L133:L133)</f>
        <v>0</v>
      </c>
      <c r="M135" s="91">
        <f t="shared" si="105"/>
        <v>0</v>
      </c>
      <c r="N135" s="92">
        <f>SUM(N133:N133)</f>
        <v>0</v>
      </c>
      <c r="O135" s="92">
        <f>SUM(O133:O133)</f>
        <v>0</v>
      </c>
      <c r="P135" s="93">
        <f>SUM(P133:P133)</f>
        <v>0</v>
      </c>
      <c r="Q135" s="91">
        <f>R135+T135</f>
        <v>0</v>
      </c>
      <c r="R135" s="92">
        <f>SUM(R133:R133)</f>
        <v>0</v>
      </c>
      <c r="S135" s="92">
        <f>SUM(S133:S133)</f>
        <v>0</v>
      </c>
      <c r="T135" s="93">
        <f>SUM(T133:T133)</f>
        <v>0</v>
      </c>
      <c r="U135" s="91">
        <f>V135+X135</f>
        <v>0</v>
      </c>
      <c r="V135" s="92">
        <f>SUM(V133:V133)</f>
        <v>0</v>
      </c>
      <c r="W135" s="92">
        <f>SUM(W133:W133)</f>
        <v>0</v>
      </c>
      <c r="X135" s="93">
        <f>SUM(X133:X133)</f>
        <v>0</v>
      </c>
    </row>
    <row r="136" spans="1:25" s="116" customFormat="1" ht="21.75" customHeight="1" x14ac:dyDescent="0.2">
      <c r="A136" s="112">
        <v>1</v>
      </c>
      <c r="B136" s="77">
        <v>4</v>
      </c>
      <c r="C136" s="94">
        <v>2</v>
      </c>
      <c r="D136" s="52" t="s">
        <v>119</v>
      </c>
      <c r="E136" s="95">
        <v>9</v>
      </c>
      <c r="F136" s="96" t="s">
        <v>26</v>
      </c>
      <c r="G136" s="236" t="s">
        <v>120</v>
      </c>
      <c r="H136" s="214" t="s">
        <v>63</v>
      </c>
      <c r="I136" s="83">
        <f t="shared" si="106"/>
        <v>79.099999999999994</v>
      </c>
      <c r="J136" s="84">
        <v>0</v>
      </c>
      <c r="K136" s="84">
        <v>0</v>
      </c>
      <c r="L136" s="85">
        <f>83-3.9</f>
        <v>79.099999999999994</v>
      </c>
      <c r="M136" s="83"/>
      <c r="N136" s="84"/>
      <c r="O136" s="84"/>
      <c r="P136" s="85"/>
      <c r="Q136" s="83"/>
      <c r="R136" s="84"/>
      <c r="S136" s="84"/>
      <c r="T136" s="85"/>
      <c r="U136" s="83"/>
      <c r="V136" s="84"/>
      <c r="W136" s="84"/>
      <c r="X136" s="85"/>
    </row>
    <row r="137" spans="1:25" s="116" customFormat="1" ht="21.75" customHeight="1" x14ac:dyDescent="0.2">
      <c r="A137" s="222"/>
      <c r="B137" s="87"/>
      <c r="C137" s="78"/>
      <c r="D137" s="99"/>
      <c r="E137" s="80"/>
      <c r="F137" s="81"/>
      <c r="G137" s="238"/>
      <c r="H137" s="109" t="s">
        <v>121</v>
      </c>
      <c r="I137" s="83"/>
      <c r="J137" s="84"/>
      <c r="K137" s="84"/>
      <c r="L137" s="85"/>
      <c r="M137" s="83"/>
      <c r="N137" s="84"/>
      <c r="O137" s="84"/>
      <c r="P137" s="85"/>
      <c r="Q137" s="83"/>
      <c r="R137" s="84"/>
      <c r="S137" s="84"/>
      <c r="T137" s="85"/>
      <c r="U137" s="83"/>
      <c r="V137" s="84"/>
      <c r="W137" s="84"/>
      <c r="X137" s="85"/>
    </row>
    <row r="138" spans="1:25" s="116" customFormat="1" ht="21.75" customHeight="1" thickBot="1" x14ac:dyDescent="0.25">
      <c r="A138" s="222"/>
      <c r="B138" s="87"/>
      <c r="C138" s="78"/>
      <c r="D138" s="99"/>
      <c r="E138" s="80"/>
      <c r="F138" s="81"/>
      <c r="G138" s="238"/>
      <c r="H138" s="335" t="s">
        <v>28</v>
      </c>
      <c r="I138" s="107">
        <v>3.4</v>
      </c>
      <c r="J138" s="108"/>
      <c r="K138" s="108"/>
      <c r="L138" s="109">
        <v>3.4</v>
      </c>
      <c r="M138" s="107"/>
      <c r="N138" s="108"/>
      <c r="O138" s="108"/>
      <c r="P138" s="109"/>
      <c r="Q138" s="107"/>
      <c r="R138" s="108"/>
      <c r="S138" s="108"/>
      <c r="T138" s="109"/>
      <c r="U138" s="107"/>
      <c r="V138" s="108"/>
      <c r="W138" s="108"/>
      <c r="X138" s="109"/>
    </row>
    <row r="139" spans="1:25" s="116" customFormat="1" ht="23.25" customHeight="1" thickBot="1" x14ac:dyDescent="0.25">
      <c r="A139" s="117"/>
      <c r="B139" s="118"/>
      <c r="C139" s="209"/>
      <c r="D139" s="159"/>
      <c r="E139" s="160"/>
      <c r="F139" s="102" t="s">
        <v>30</v>
      </c>
      <c r="G139" s="103"/>
      <c r="H139" s="104"/>
      <c r="I139" s="194">
        <f t="shared" si="106"/>
        <v>82.5</v>
      </c>
      <c r="J139" s="195">
        <f>SUM(J136)</f>
        <v>0</v>
      </c>
      <c r="K139" s="195">
        <f>SUM(K136)</f>
        <v>0</v>
      </c>
      <c r="L139" s="196">
        <f>SUM(L136+L137+L138)</f>
        <v>82.5</v>
      </c>
      <c r="M139" s="194">
        <f t="shared" ref="M139:M169" si="107">N139+P139</f>
        <v>0</v>
      </c>
      <c r="N139" s="195">
        <f>SUM(N136)</f>
        <v>0</v>
      </c>
      <c r="O139" s="195">
        <f>SUM(O136)</f>
        <v>0</v>
      </c>
      <c r="P139" s="196">
        <f>SUM(P136)</f>
        <v>0</v>
      </c>
      <c r="Q139" s="194">
        <f t="shared" ref="Q139:Q169" si="108">R139+T139</f>
        <v>0</v>
      </c>
      <c r="R139" s="195">
        <f>SUM(R136)</f>
        <v>0</v>
      </c>
      <c r="S139" s="195">
        <f>SUM(S136)</f>
        <v>0</v>
      </c>
      <c r="T139" s="196">
        <f>SUM(T136)</f>
        <v>0</v>
      </c>
      <c r="U139" s="91">
        <f t="shared" ref="U139:U140" si="109">V139+X139</f>
        <v>0</v>
      </c>
      <c r="V139" s="92">
        <f>SUM(V136)</f>
        <v>0</v>
      </c>
      <c r="W139" s="92">
        <f>SUM(W136)</f>
        <v>0</v>
      </c>
      <c r="X139" s="93">
        <f>SUM(X136)</f>
        <v>0</v>
      </c>
    </row>
    <row r="140" spans="1:25" s="116" customFormat="1" ht="22.9" customHeight="1" x14ac:dyDescent="0.2">
      <c r="A140" s="76">
        <v>1</v>
      </c>
      <c r="B140" s="336">
        <v>4</v>
      </c>
      <c r="C140" s="337">
        <v>3</v>
      </c>
      <c r="D140" s="338" t="s">
        <v>122</v>
      </c>
      <c r="E140" s="339">
        <v>9</v>
      </c>
      <c r="F140" s="180" t="s">
        <v>26</v>
      </c>
      <c r="G140" s="340" t="s">
        <v>123</v>
      </c>
      <c r="H140" s="245" t="s">
        <v>63</v>
      </c>
      <c r="I140" s="200">
        <f>J140+L140</f>
        <v>921.1</v>
      </c>
      <c r="J140" s="185">
        <v>910.1</v>
      </c>
      <c r="K140" s="341">
        <v>0</v>
      </c>
      <c r="L140" s="201">
        <v>11</v>
      </c>
      <c r="M140" s="342">
        <f t="shared" si="107"/>
        <v>2100</v>
      </c>
      <c r="N140" s="185">
        <v>0</v>
      </c>
      <c r="O140" s="185">
        <v>0</v>
      </c>
      <c r="P140" s="201">
        <v>2100</v>
      </c>
      <c r="Q140" s="200">
        <f t="shared" si="108"/>
        <v>3100</v>
      </c>
      <c r="R140" s="185">
        <v>0</v>
      </c>
      <c r="S140" s="185">
        <v>0</v>
      </c>
      <c r="T140" s="201">
        <v>3100</v>
      </c>
      <c r="U140" s="200">
        <f t="shared" si="109"/>
        <v>3050</v>
      </c>
      <c r="V140" s="185">
        <v>0</v>
      </c>
      <c r="W140" s="185">
        <v>0</v>
      </c>
      <c r="X140" s="201">
        <v>3050</v>
      </c>
    </row>
    <row r="141" spans="1:25" s="116" customFormat="1" ht="22.9" customHeight="1" x14ac:dyDescent="0.2">
      <c r="A141" s="76"/>
      <c r="B141" s="336"/>
      <c r="C141" s="94"/>
      <c r="D141" s="197"/>
      <c r="E141" s="95"/>
      <c r="F141" s="81"/>
      <c r="G141" s="238"/>
      <c r="H141" s="228" t="s">
        <v>76</v>
      </c>
      <c r="I141" s="191">
        <v>50</v>
      </c>
      <c r="J141" s="343"/>
      <c r="K141" s="343"/>
      <c r="L141" s="88">
        <v>50</v>
      </c>
      <c r="M141" s="344">
        <f t="shared" si="107"/>
        <v>0</v>
      </c>
      <c r="N141" s="344"/>
      <c r="O141" s="189"/>
      <c r="P141" s="88"/>
      <c r="Q141" s="191"/>
      <c r="R141" s="189"/>
      <c r="S141" s="189"/>
      <c r="T141" s="88"/>
      <c r="U141" s="191"/>
      <c r="V141" s="189"/>
      <c r="W141" s="189"/>
      <c r="X141" s="88"/>
    </row>
    <row r="142" spans="1:25" s="116" customFormat="1" ht="22.9" customHeight="1" x14ac:dyDescent="0.2">
      <c r="A142" s="76"/>
      <c r="B142" s="336"/>
      <c r="C142" s="94"/>
      <c r="D142" s="197"/>
      <c r="E142" s="95"/>
      <c r="F142" s="81"/>
      <c r="G142" s="238"/>
      <c r="H142" s="243" t="s">
        <v>29</v>
      </c>
      <c r="I142" s="345"/>
      <c r="J142" s="346"/>
      <c r="K142" s="346"/>
      <c r="L142" s="164"/>
      <c r="M142" s="255">
        <f t="shared" si="107"/>
        <v>176.8</v>
      </c>
      <c r="N142" s="101"/>
      <c r="O142" s="101"/>
      <c r="P142" s="347">
        <v>176.8</v>
      </c>
      <c r="Q142" s="345"/>
      <c r="R142" s="101"/>
      <c r="S142" s="101"/>
      <c r="T142" s="164"/>
      <c r="U142" s="345"/>
      <c r="V142" s="101"/>
      <c r="W142" s="101"/>
      <c r="X142" s="164"/>
    </row>
    <row r="143" spans="1:25" s="116" customFormat="1" ht="22.9" customHeight="1" thickBot="1" x14ac:dyDescent="0.25">
      <c r="A143" s="76"/>
      <c r="B143" s="336"/>
      <c r="C143" s="94"/>
      <c r="D143" s="197"/>
      <c r="E143" s="95"/>
      <c r="F143" s="187"/>
      <c r="G143" s="348"/>
      <c r="H143" s="244" t="s">
        <v>28</v>
      </c>
      <c r="I143" s="206">
        <f t="shared" ref="I143" si="110">J143+L143</f>
        <v>15.6</v>
      </c>
      <c r="J143" s="207"/>
      <c r="K143" s="207"/>
      <c r="L143" s="208">
        <v>15.6</v>
      </c>
      <c r="M143" s="291">
        <f t="shared" si="107"/>
        <v>173.2</v>
      </c>
      <c r="N143" s="207"/>
      <c r="O143" s="207"/>
      <c r="P143" s="349">
        <v>173.2</v>
      </c>
      <c r="Q143" s="206">
        <f t="shared" si="108"/>
        <v>600</v>
      </c>
      <c r="R143" s="207"/>
      <c r="S143" s="207"/>
      <c r="T143" s="208">
        <v>600</v>
      </c>
      <c r="U143" s="206">
        <f t="shared" ref="U143:U145" si="111">V143+X143</f>
        <v>500</v>
      </c>
      <c r="V143" s="207"/>
      <c r="W143" s="207"/>
      <c r="X143" s="208">
        <v>500</v>
      </c>
    </row>
    <row r="144" spans="1:25" s="116" customFormat="1" ht="22.9" customHeight="1" thickBot="1" x14ac:dyDescent="0.25">
      <c r="A144" s="76"/>
      <c r="B144" s="336"/>
      <c r="C144" s="94"/>
      <c r="D144" s="197"/>
      <c r="E144" s="95"/>
      <c r="F144" s="102" t="s">
        <v>30</v>
      </c>
      <c r="G144" s="103"/>
      <c r="H144" s="104"/>
      <c r="I144" s="91">
        <f>J144+L144</f>
        <v>986.7</v>
      </c>
      <c r="J144" s="92">
        <f>SUM(J140:J143)</f>
        <v>910.1</v>
      </c>
      <c r="K144" s="92">
        <f t="shared" ref="K144:L144" si="112">SUM(K140:K143)</f>
        <v>0</v>
      </c>
      <c r="L144" s="92">
        <f t="shared" si="112"/>
        <v>76.599999999999994</v>
      </c>
      <c r="M144" s="91">
        <f t="shared" si="107"/>
        <v>2450</v>
      </c>
      <c r="N144" s="92">
        <f>SUM(N140:N143)</f>
        <v>0</v>
      </c>
      <c r="O144" s="92">
        <f t="shared" ref="O144:P144" si="113">SUM(O140:O143)</f>
        <v>0</v>
      </c>
      <c r="P144" s="92">
        <f t="shared" si="113"/>
        <v>2450</v>
      </c>
      <c r="Q144" s="91">
        <f t="shared" si="108"/>
        <v>3700</v>
      </c>
      <c r="R144" s="92">
        <f>SUM(R140:R143)</f>
        <v>0</v>
      </c>
      <c r="S144" s="92">
        <f t="shared" ref="S144:T144" si="114">SUM(S140:S143)</f>
        <v>0</v>
      </c>
      <c r="T144" s="92">
        <f t="shared" si="114"/>
        <v>3700</v>
      </c>
      <c r="U144" s="91">
        <f t="shared" si="111"/>
        <v>3550</v>
      </c>
      <c r="V144" s="92">
        <f>SUM(V140:V143)</f>
        <v>0</v>
      </c>
      <c r="W144" s="92">
        <f t="shared" ref="W144:X144" si="115">SUM(W140:W143)</f>
        <v>0</v>
      </c>
      <c r="X144" s="93">
        <f t="shared" si="115"/>
        <v>3550</v>
      </c>
    </row>
    <row r="145" spans="1:24" s="116" customFormat="1" ht="29.25" customHeight="1" x14ac:dyDescent="0.2">
      <c r="A145" s="76">
        <v>1</v>
      </c>
      <c r="B145" s="336">
        <v>4</v>
      </c>
      <c r="C145" s="337">
        <v>4</v>
      </c>
      <c r="D145" s="338" t="s">
        <v>124</v>
      </c>
      <c r="E145" s="339">
        <v>9</v>
      </c>
      <c r="F145" s="81" t="s">
        <v>26</v>
      </c>
      <c r="G145" s="238" t="s">
        <v>125</v>
      </c>
      <c r="H145" s="350" t="s">
        <v>28</v>
      </c>
      <c r="I145" s="181">
        <f t="shared" ref="I145" si="116">J145+L145</f>
        <v>97.1</v>
      </c>
      <c r="J145" s="351"/>
      <c r="K145" s="351"/>
      <c r="L145" s="307">
        <v>97.1</v>
      </c>
      <c r="M145" s="83">
        <f t="shared" si="107"/>
        <v>200</v>
      </c>
      <c r="N145" s="84">
        <v>0</v>
      </c>
      <c r="O145" s="84">
        <v>0</v>
      </c>
      <c r="P145" s="182">
        <f>300-100</f>
        <v>200</v>
      </c>
      <c r="Q145" s="255">
        <f t="shared" si="108"/>
        <v>600</v>
      </c>
      <c r="R145" s="84"/>
      <c r="S145" s="84"/>
      <c r="T145" s="85">
        <v>600</v>
      </c>
      <c r="U145" s="255">
        <f t="shared" si="111"/>
        <v>600</v>
      </c>
      <c r="V145" s="84"/>
      <c r="W145" s="84"/>
      <c r="X145" s="85">
        <v>600</v>
      </c>
    </row>
    <row r="146" spans="1:24" s="116" customFormat="1" ht="29.25" customHeight="1" x14ac:dyDescent="0.2">
      <c r="A146" s="76"/>
      <c r="B146" s="336"/>
      <c r="C146" s="94"/>
      <c r="D146" s="197"/>
      <c r="E146" s="339"/>
      <c r="F146" s="81"/>
      <c r="G146" s="238"/>
      <c r="H146" s="352" t="s">
        <v>39</v>
      </c>
      <c r="I146" s="188">
        <f>J146+L146</f>
        <v>400</v>
      </c>
      <c r="J146" s="353"/>
      <c r="K146" s="353"/>
      <c r="L146" s="352">
        <v>400</v>
      </c>
      <c r="M146" s="191">
        <f t="shared" si="107"/>
        <v>0</v>
      </c>
      <c r="N146" s="189"/>
      <c r="O146" s="189"/>
      <c r="P146" s="190"/>
      <c r="Q146" s="255"/>
      <c r="R146" s="84"/>
      <c r="S146" s="84"/>
      <c r="T146" s="85"/>
      <c r="U146" s="255"/>
      <c r="V146" s="84"/>
      <c r="W146" s="84"/>
      <c r="X146" s="85"/>
    </row>
    <row r="147" spans="1:24" s="116" customFormat="1" ht="29.25" customHeight="1" x14ac:dyDescent="0.2">
      <c r="A147" s="76"/>
      <c r="B147" s="336"/>
      <c r="C147" s="94"/>
      <c r="D147" s="197"/>
      <c r="E147" s="339"/>
      <c r="F147" s="81"/>
      <c r="G147" s="238"/>
      <c r="H147" s="354" t="s">
        <v>76</v>
      </c>
      <c r="I147" s="191">
        <v>260.7</v>
      </c>
      <c r="J147" s="189"/>
      <c r="K147" s="189"/>
      <c r="L147" s="100">
        <v>260.7</v>
      </c>
      <c r="M147" s="191">
        <f t="shared" si="107"/>
        <v>0</v>
      </c>
      <c r="N147" s="189"/>
      <c r="O147" s="189"/>
      <c r="P147" s="190"/>
      <c r="Q147" s="255"/>
      <c r="R147" s="84"/>
      <c r="S147" s="84"/>
      <c r="T147" s="85"/>
      <c r="U147" s="255"/>
      <c r="V147" s="84"/>
      <c r="W147" s="84"/>
      <c r="X147" s="85"/>
    </row>
    <row r="148" spans="1:24" s="116" customFormat="1" ht="29.25" customHeight="1" thickBot="1" x14ac:dyDescent="0.25">
      <c r="A148" s="76"/>
      <c r="B148" s="336"/>
      <c r="C148" s="94"/>
      <c r="D148" s="197"/>
      <c r="E148" s="339"/>
      <c r="F148" s="81"/>
      <c r="G148" s="238"/>
      <c r="H148" s="355" t="s">
        <v>29</v>
      </c>
      <c r="I148" s="206">
        <f t="shared" ref="I148" si="117">J148+L148</f>
        <v>0</v>
      </c>
      <c r="J148" s="207"/>
      <c r="K148" s="207"/>
      <c r="L148" s="356"/>
      <c r="M148" s="206">
        <f t="shared" si="107"/>
        <v>700</v>
      </c>
      <c r="N148" s="207"/>
      <c r="O148" s="207"/>
      <c r="P148" s="349">
        <v>700</v>
      </c>
      <c r="Q148" s="255">
        <f t="shared" si="108"/>
        <v>0</v>
      </c>
      <c r="R148" s="84"/>
      <c r="S148" s="84"/>
      <c r="T148" s="85"/>
      <c r="U148" s="255">
        <f t="shared" ref="U148:U149" si="118">V148+X148</f>
        <v>0</v>
      </c>
      <c r="V148" s="84"/>
      <c r="W148" s="84"/>
      <c r="X148" s="85"/>
    </row>
    <row r="149" spans="1:24" s="116" customFormat="1" ht="29.25" customHeight="1" thickBot="1" x14ac:dyDescent="0.25">
      <c r="A149" s="76"/>
      <c r="B149" s="336"/>
      <c r="C149" s="94"/>
      <c r="D149" s="197"/>
      <c r="E149" s="339"/>
      <c r="F149" s="102" t="s">
        <v>30</v>
      </c>
      <c r="G149" s="103"/>
      <c r="H149" s="104"/>
      <c r="I149" s="210">
        <f>J149+L149</f>
        <v>757.8</v>
      </c>
      <c r="J149" s="211">
        <f>SUM(J145)</f>
        <v>0</v>
      </c>
      <c r="K149" s="211">
        <f>SUM(K145)</f>
        <v>0</v>
      </c>
      <c r="L149" s="212">
        <f>SUM(L145:L148)</f>
        <v>757.8</v>
      </c>
      <c r="M149" s="91">
        <f t="shared" si="107"/>
        <v>900</v>
      </c>
      <c r="N149" s="92">
        <f>SUM(N145)</f>
        <v>0</v>
      </c>
      <c r="O149" s="92">
        <f>SUM(O145)</f>
        <v>0</v>
      </c>
      <c r="P149" s="93">
        <f>SUM(P145:P148)</f>
        <v>900</v>
      </c>
      <c r="Q149" s="91">
        <f t="shared" si="108"/>
        <v>600</v>
      </c>
      <c r="R149" s="92">
        <f>SUM(R145)</f>
        <v>0</v>
      </c>
      <c r="S149" s="92">
        <f>SUM(S145)</f>
        <v>0</v>
      </c>
      <c r="T149" s="93">
        <f>SUM(T145)</f>
        <v>600</v>
      </c>
      <c r="U149" s="91">
        <f t="shared" si="118"/>
        <v>600</v>
      </c>
      <c r="V149" s="92">
        <f>SUM(V145)</f>
        <v>0</v>
      </c>
      <c r="W149" s="92">
        <f>SUM(W145)</f>
        <v>0</v>
      </c>
      <c r="X149" s="93">
        <f>SUM(X145)</f>
        <v>600</v>
      </c>
    </row>
    <row r="150" spans="1:24" s="116" customFormat="1" ht="28.5" customHeight="1" x14ac:dyDescent="0.2">
      <c r="A150" s="112">
        <v>1</v>
      </c>
      <c r="B150" s="77">
        <v>4</v>
      </c>
      <c r="C150" s="94">
        <v>5</v>
      </c>
      <c r="D150" s="52" t="s">
        <v>126</v>
      </c>
      <c r="E150" s="95">
        <v>9</v>
      </c>
      <c r="F150" s="96" t="s">
        <v>26</v>
      </c>
      <c r="G150" s="96" t="s">
        <v>127</v>
      </c>
      <c r="H150" s="106" t="s">
        <v>28</v>
      </c>
      <c r="I150" s="357">
        <f t="shared" ref="I150" si="119">J150+L150</f>
        <v>3.6</v>
      </c>
      <c r="J150" s="358"/>
      <c r="K150" s="358"/>
      <c r="L150" s="237">
        <v>3.6</v>
      </c>
      <c r="M150" s="357"/>
      <c r="N150" s="358"/>
      <c r="O150" s="358"/>
      <c r="P150" s="237"/>
      <c r="Q150" s="357"/>
      <c r="R150" s="358"/>
      <c r="S150" s="358"/>
      <c r="T150" s="237"/>
      <c r="U150" s="357"/>
      <c r="V150" s="358"/>
      <c r="W150" s="358"/>
      <c r="X150" s="237"/>
    </row>
    <row r="151" spans="1:24" s="362" customFormat="1" ht="28.5" customHeight="1" thickBot="1" x14ac:dyDescent="0.25">
      <c r="A151" s="222"/>
      <c r="B151" s="87"/>
      <c r="C151" s="78"/>
      <c r="D151" s="99"/>
      <c r="E151" s="80"/>
      <c r="F151" s="81"/>
      <c r="G151" s="81"/>
      <c r="H151" s="106" t="s">
        <v>63</v>
      </c>
      <c r="I151" s="359">
        <f>J151+L151</f>
        <v>453.7</v>
      </c>
      <c r="J151" s="360"/>
      <c r="K151" s="360"/>
      <c r="L151" s="361">
        <v>453.7</v>
      </c>
      <c r="M151" s="359"/>
      <c r="N151" s="360"/>
      <c r="O151" s="360"/>
      <c r="P151" s="361"/>
      <c r="Q151" s="359"/>
      <c r="R151" s="360"/>
      <c r="S151" s="360"/>
      <c r="T151" s="361"/>
      <c r="U151" s="359"/>
      <c r="V151" s="360"/>
      <c r="W151" s="360"/>
      <c r="X151" s="361"/>
    </row>
    <row r="152" spans="1:24" s="116" customFormat="1" ht="28.5" hidden="1" customHeight="1" x14ac:dyDescent="0.2">
      <c r="A152" s="222"/>
      <c r="B152" s="87"/>
      <c r="C152" s="78"/>
      <c r="D152" s="99"/>
      <c r="E152" s="80"/>
      <c r="F152" s="156"/>
      <c r="G152" s="156"/>
      <c r="H152" s="106" t="s">
        <v>121</v>
      </c>
      <c r="I152" s="363">
        <f t="shared" ref="I152" si="120">J152+L152</f>
        <v>0</v>
      </c>
      <c r="J152" s="230"/>
      <c r="K152" s="230"/>
      <c r="L152" s="364"/>
      <c r="M152" s="363">
        <f t="shared" si="107"/>
        <v>0</v>
      </c>
      <c r="N152" s="230"/>
      <c r="O152" s="230"/>
      <c r="P152" s="364"/>
      <c r="Q152" s="363">
        <f t="shared" si="108"/>
        <v>0</v>
      </c>
      <c r="R152" s="230"/>
      <c r="S152" s="230"/>
      <c r="T152" s="364"/>
      <c r="U152" s="363">
        <f t="shared" ref="U152:U156" si="121">V152+X152</f>
        <v>0</v>
      </c>
      <c r="V152" s="230"/>
      <c r="W152" s="230"/>
      <c r="X152" s="364"/>
    </row>
    <row r="153" spans="1:24" s="116" customFormat="1" ht="31.5" customHeight="1" thickBot="1" x14ac:dyDescent="0.25">
      <c r="A153" s="117"/>
      <c r="B153" s="118"/>
      <c r="C153" s="209"/>
      <c r="D153" s="159"/>
      <c r="E153" s="160"/>
      <c r="F153" s="102" t="s">
        <v>30</v>
      </c>
      <c r="G153" s="103"/>
      <c r="H153" s="104"/>
      <c r="I153" s="91">
        <f>J153+L153</f>
        <v>457.3</v>
      </c>
      <c r="J153" s="92">
        <f>J150</f>
        <v>0</v>
      </c>
      <c r="K153" s="92">
        <f>K150</f>
        <v>0</v>
      </c>
      <c r="L153" s="93">
        <f>L150+L152+L151</f>
        <v>457.3</v>
      </c>
      <c r="M153" s="91">
        <f t="shared" si="107"/>
        <v>0</v>
      </c>
      <c r="N153" s="92">
        <f>N150</f>
        <v>0</v>
      </c>
      <c r="O153" s="92">
        <f>O150</f>
        <v>0</v>
      </c>
      <c r="P153" s="93">
        <f>P150</f>
        <v>0</v>
      </c>
      <c r="Q153" s="91">
        <f t="shared" si="108"/>
        <v>0</v>
      </c>
      <c r="R153" s="92">
        <f>R150</f>
        <v>0</v>
      </c>
      <c r="S153" s="92">
        <f>S150</f>
        <v>0</v>
      </c>
      <c r="T153" s="93">
        <f>T150</f>
        <v>0</v>
      </c>
      <c r="U153" s="91">
        <f t="shared" si="121"/>
        <v>0</v>
      </c>
      <c r="V153" s="92">
        <f>V150</f>
        <v>0</v>
      </c>
      <c r="W153" s="92">
        <f>W150</f>
        <v>0</v>
      </c>
      <c r="X153" s="93">
        <f>X150</f>
        <v>0</v>
      </c>
    </row>
    <row r="154" spans="1:24" s="116" customFormat="1" ht="24" customHeight="1" x14ac:dyDescent="0.2">
      <c r="A154" s="112">
        <v>1</v>
      </c>
      <c r="B154" s="77">
        <v>4</v>
      </c>
      <c r="C154" s="94">
        <v>6</v>
      </c>
      <c r="D154" s="79" t="s">
        <v>128</v>
      </c>
      <c r="E154" s="80">
        <v>9</v>
      </c>
      <c r="F154" s="96" t="s">
        <v>26</v>
      </c>
      <c r="G154" s="96" t="s">
        <v>129</v>
      </c>
      <c r="H154" s="201" t="s">
        <v>28</v>
      </c>
      <c r="I154" s="357">
        <f t="shared" ref="I154:I155" si="122">J154+L154</f>
        <v>0</v>
      </c>
      <c r="J154" s="358"/>
      <c r="K154" s="358"/>
      <c r="L154" s="237"/>
      <c r="M154" s="357">
        <f t="shared" si="107"/>
        <v>50</v>
      </c>
      <c r="N154" s="358"/>
      <c r="O154" s="358"/>
      <c r="P154" s="365">
        <v>50</v>
      </c>
      <c r="Q154" s="357">
        <f t="shared" si="108"/>
        <v>150</v>
      </c>
      <c r="R154" s="358"/>
      <c r="S154" s="358"/>
      <c r="T154" s="237">
        <v>150</v>
      </c>
      <c r="U154" s="357">
        <f t="shared" si="121"/>
        <v>150</v>
      </c>
      <c r="V154" s="358"/>
      <c r="W154" s="358"/>
      <c r="X154" s="237">
        <v>150</v>
      </c>
    </row>
    <row r="155" spans="1:24" s="116" customFormat="1" ht="22.5" customHeight="1" thickBot="1" x14ac:dyDescent="0.25">
      <c r="A155" s="222"/>
      <c r="B155" s="87"/>
      <c r="C155" s="78"/>
      <c r="D155" s="79"/>
      <c r="E155" s="80"/>
      <c r="F155" s="156"/>
      <c r="G155" s="156"/>
      <c r="H155" s="311" t="s">
        <v>29</v>
      </c>
      <c r="I155" s="363">
        <f t="shared" si="122"/>
        <v>0</v>
      </c>
      <c r="J155" s="230"/>
      <c r="K155" s="230"/>
      <c r="L155" s="364"/>
      <c r="M155" s="363">
        <f t="shared" si="107"/>
        <v>100</v>
      </c>
      <c r="N155" s="230"/>
      <c r="O155" s="230"/>
      <c r="P155" s="366">
        <v>100</v>
      </c>
      <c r="Q155" s="363">
        <f t="shared" si="108"/>
        <v>0</v>
      </c>
      <c r="R155" s="230"/>
      <c r="S155" s="230"/>
      <c r="T155" s="364"/>
      <c r="U155" s="363">
        <f t="shared" si="121"/>
        <v>0</v>
      </c>
      <c r="V155" s="230"/>
      <c r="W155" s="230"/>
      <c r="X155" s="364"/>
    </row>
    <row r="156" spans="1:24" s="116" customFormat="1" ht="31.5" customHeight="1" thickBot="1" x14ac:dyDescent="0.25">
      <c r="A156" s="117"/>
      <c r="B156" s="118"/>
      <c r="C156" s="209"/>
      <c r="D156" s="235"/>
      <c r="E156" s="160"/>
      <c r="F156" s="102" t="s">
        <v>30</v>
      </c>
      <c r="G156" s="103"/>
      <c r="H156" s="104"/>
      <c r="I156" s="91">
        <f>J156+L156</f>
        <v>0</v>
      </c>
      <c r="J156" s="92">
        <f>J154</f>
        <v>0</v>
      </c>
      <c r="K156" s="92">
        <f>K154</f>
        <v>0</v>
      </c>
      <c r="L156" s="93">
        <f>L154</f>
        <v>0</v>
      </c>
      <c r="M156" s="91">
        <f t="shared" si="107"/>
        <v>150</v>
      </c>
      <c r="N156" s="92">
        <f>N154</f>
        <v>0</v>
      </c>
      <c r="O156" s="92">
        <f>O154</f>
        <v>0</v>
      </c>
      <c r="P156" s="93">
        <f>P154+P155</f>
        <v>150</v>
      </c>
      <c r="Q156" s="91">
        <f t="shared" si="108"/>
        <v>150</v>
      </c>
      <c r="R156" s="92">
        <f>R154</f>
        <v>0</v>
      </c>
      <c r="S156" s="92">
        <f>S154</f>
        <v>0</v>
      </c>
      <c r="T156" s="93">
        <f>T154</f>
        <v>150</v>
      </c>
      <c r="U156" s="91">
        <f t="shared" si="121"/>
        <v>150</v>
      </c>
      <c r="V156" s="92">
        <f>V154</f>
        <v>0</v>
      </c>
      <c r="W156" s="92">
        <f>W154</f>
        <v>0</v>
      </c>
      <c r="X156" s="93">
        <f>X154</f>
        <v>150</v>
      </c>
    </row>
    <row r="157" spans="1:24" s="116" customFormat="1" ht="20.25" customHeight="1" x14ac:dyDescent="0.2">
      <c r="A157" s="112">
        <v>1</v>
      </c>
      <c r="B157" s="77">
        <v>4</v>
      </c>
      <c r="C157" s="94">
        <v>7</v>
      </c>
      <c r="D157" s="52" t="s">
        <v>130</v>
      </c>
      <c r="E157" s="95">
        <v>9</v>
      </c>
      <c r="F157" s="81" t="s">
        <v>26</v>
      </c>
      <c r="G157" s="238" t="s">
        <v>131</v>
      </c>
      <c r="H157" s="237" t="s">
        <v>63</v>
      </c>
      <c r="I157" s="83"/>
      <c r="J157" s="84"/>
      <c r="K157" s="84"/>
      <c r="L157" s="85"/>
      <c r="M157" s="83"/>
      <c r="N157" s="84"/>
      <c r="O157" s="84"/>
      <c r="P157" s="85"/>
      <c r="Q157" s="83"/>
      <c r="R157" s="84"/>
      <c r="S157" s="84"/>
      <c r="T157" s="85"/>
      <c r="U157" s="83"/>
      <c r="V157" s="84"/>
      <c r="W157" s="84"/>
      <c r="X157" s="85"/>
    </row>
    <row r="158" spans="1:24" s="116" customFormat="1" ht="20.25" customHeight="1" x14ac:dyDescent="0.2">
      <c r="A158" s="222"/>
      <c r="B158" s="87"/>
      <c r="C158" s="78"/>
      <c r="D158" s="99"/>
      <c r="E158" s="80"/>
      <c r="F158" s="81"/>
      <c r="G158" s="238"/>
      <c r="H158" s="228" t="s">
        <v>81</v>
      </c>
      <c r="I158" s="83">
        <f t="shared" ref="I158" si="123">J158+L158</f>
        <v>208.4</v>
      </c>
      <c r="J158" s="189"/>
      <c r="K158" s="189"/>
      <c r="L158" s="88">
        <v>208.4</v>
      </c>
      <c r="M158" s="191"/>
      <c r="N158" s="189"/>
      <c r="O158" s="189"/>
      <c r="P158" s="88"/>
      <c r="Q158" s="191"/>
      <c r="R158" s="189"/>
      <c r="S158" s="189"/>
      <c r="T158" s="88"/>
      <c r="U158" s="191"/>
      <c r="V158" s="189"/>
      <c r="W158" s="189"/>
      <c r="X158" s="88"/>
    </row>
    <row r="159" spans="1:24" s="116" customFormat="1" ht="20.25" customHeight="1" thickBot="1" x14ac:dyDescent="0.25">
      <c r="A159" s="222"/>
      <c r="B159" s="87"/>
      <c r="C159" s="78"/>
      <c r="D159" s="99"/>
      <c r="E159" s="80"/>
      <c r="F159" s="81"/>
      <c r="G159" s="238"/>
      <c r="H159" s="243" t="s">
        <v>28</v>
      </c>
      <c r="I159" s="107"/>
      <c r="J159" s="108"/>
      <c r="K159" s="108"/>
      <c r="L159" s="109"/>
      <c r="M159" s="107"/>
      <c r="N159" s="108"/>
      <c r="O159" s="108"/>
      <c r="P159" s="109"/>
      <c r="Q159" s="107"/>
      <c r="R159" s="108"/>
      <c r="S159" s="108"/>
      <c r="T159" s="109"/>
      <c r="U159" s="107"/>
      <c r="V159" s="108"/>
      <c r="W159" s="108"/>
      <c r="X159" s="109"/>
    </row>
    <row r="160" spans="1:24" s="116" customFormat="1" ht="20.25" customHeight="1" thickBot="1" x14ac:dyDescent="0.25">
      <c r="A160" s="117"/>
      <c r="B160" s="118"/>
      <c r="C160" s="78"/>
      <c r="D160" s="99"/>
      <c r="E160" s="160"/>
      <c r="F160" s="102" t="s">
        <v>30</v>
      </c>
      <c r="G160" s="103"/>
      <c r="H160" s="104"/>
      <c r="I160" s="91">
        <f>J160+L160</f>
        <v>208.4</v>
      </c>
      <c r="J160" s="92"/>
      <c r="K160" s="92"/>
      <c r="L160" s="93">
        <f>L159+L157+L158</f>
        <v>208.4</v>
      </c>
      <c r="M160" s="91">
        <f t="shared" si="107"/>
        <v>0</v>
      </c>
      <c r="N160" s="92"/>
      <c r="O160" s="92"/>
      <c r="P160" s="93">
        <f>P159+P157+P158</f>
        <v>0</v>
      </c>
      <c r="Q160" s="91">
        <f t="shared" si="108"/>
        <v>0</v>
      </c>
      <c r="R160" s="92"/>
      <c r="S160" s="92"/>
      <c r="T160" s="93">
        <f>T159+T157+T158</f>
        <v>0</v>
      </c>
      <c r="U160" s="91">
        <f t="shared" ref="U160:U169" si="124">V160+X160</f>
        <v>0</v>
      </c>
      <c r="V160" s="92"/>
      <c r="W160" s="92"/>
      <c r="X160" s="93">
        <f>X159+X157+X158</f>
        <v>0</v>
      </c>
    </row>
    <row r="161" spans="1:24" s="116" customFormat="1" ht="29.25" customHeight="1" thickBot="1" x14ac:dyDescent="0.25">
      <c r="A161" s="76">
        <v>1</v>
      </c>
      <c r="B161" s="336">
        <v>4</v>
      </c>
      <c r="C161" s="337">
        <v>8</v>
      </c>
      <c r="D161" s="367" t="s">
        <v>132</v>
      </c>
      <c r="E161" s="337">
        <v>9</v>
      </c>
      <c r="F161" s="368" t="s">
        <v>26</v>
      </c>
      <c r="G161" s="369" t="s">
        <v>133</v>
      </c>
      <c r="H161" s="241" t="s">
        <v>28</v>
      </c>
      <c r="I161" s="83">
        <f t="shared" ref="I161" si="125">J161+L161</f>
        <v>0</v>
      </c>
      <c r="J161" s="84"/>
      <c r="K161" s="84"/>
      <c r="L161" s="85"/>
      <c r="M161" s="83">
        <f t="shared" si="107"/>
        <v>60</v>
      </c>
      <c r="N161" s="84"/>
      <c r="O161" s="84"/>
      <c r="P161" s="85">
        <v>60</v>
      </c>
      <c r="Q161" s="83">
        <f t="shared" si="108"/>
        <v>100</v>
      </c>
      <c r="R161" s="84"/>
      <c r="S161" s="84"/>
      <c r="T161" s="85">
        <v>100</v>
      </c>
      <c r="U161" s="83">
        <f t="shared" si="124"/>
        <v>100</v>
      </c>
      <c r="V161" s="84"/>
      <c r="W161" s="84"/>
      <c r="X161" s="85">
        <v>100</v>
      </c>
    </row>
    <row r="162" spans="1:24" s="116" customFormat="1" ht="29.25" customHeight="1" thickBot="1" x14ac:dyDescent="0.25">
      <c r="A162" s="76"/>
      <c r="B162" s="336"/>
      <c r="C162" s="94"/>
      <c r="D162" s="113"/>
      <c r="E162" s="339"/>
      <c r="F162" s="102" t="s">
        <v>30</v>
      </c>
      <c r="G162" s="103"/>
      <c r="H162" s="104"/>
      <c r="I162" s="91">
        <f>J162+L162</f>
        <v>0</v>
      </c>
      <c r="J162" s="92">
        <f>SUM(J161)</f>
        <v>0</v>
      </c>
      <c r="K162" s="92">
        <f>SUM(K161)</f>
        <v>0</v>
      </c>
      <c r="L162" s="93">
        <f>SUM(L161)</f>
        <v>0</v>
      </c>
      <c r="M162" s="91">
        <f t="shared" si="107"/>
        <v>60</v>
      </c>
      <c r="N162" s="92">
        <f>SUM(N161)</f>
        <v>0</v>
      </c>
      <c r="O162" s="92">
        <f>SUM(O161)</f>
        <v>0</v>
      </c>
      <c r="P162" s="93">
        <f>SUM(P161)</f>
        <v>60</v>
      </c>
      <c r="Q162" s="91">
        <f t="shared" si="108"/>
        <v>100</v>
      </c>
      <c r="R162" s="92">
        <f>SUM(R161)</f>
        <v>0</v>
      </c>
      <c r="S162" s="92">
        <f>SUM(S161)</f>
        <v>0</v>
      </c>
      <c r="T162" s="93">
        <f>SUM(T161)</f>
        <v>100</v>
      </c>
      <c r="U162" s="91">
        <f t="shared" si="124"/>
        <v>100</v>
      </c>
      <c r="V162" s="92">
        <f>SUM(V161)</f>
        <v>0</v>
      </c>
      <c r="W162" s="92">
        <f>SUM(W161)</f>
        <v>0</v>
      </c>
      <c r="X162" s="93">
        <f>SUM(X161)</f>
        <v>100</v>
      </c>
    </row>
    <row r="163" spans="1:24" s="116" customFormat="1" ht="20.45" customHeight="1" thickBot="1" x14ac:dyDescent="0.25">
      <c r="A163" s="76">
        <v>1</v>
      </c>
      <c r="B163" s="336">
        <v>4</v>
      </c>
      <c r="C163" s="337">
        <v>9</v>
      </c>
      <c r="D163" s="338" t="s">
        <v>134</v>
      </c>
      <c r="E163" s="337">
        <v>9</v>
      </c>
      <c r="F163" s="368" t="s">
        <v>26</v>
      </c>
      <c r="G163" s="369" t="s">
        <v>135</v>
      </c>
      <c r="H163" s="241" t="s">
        <v>28</v>
      </c>
      <c r="I163" s="83">
        <f t="shared" ref="I163" si="126">J163+L163</f>
        <v>0</v>
      </c>
      <c r="J163" s="84"/>
      <c r="K163" s="84"/>
      <c r="L163" s="85"/>
      <c r="M163" s="83">
        <f t="shared" si="107"/>
        <v>215</v>
      </c>
      <c r="N163" s="84"/>
      <c r="O163" s="84"/>
      <c r="P163" s="85">
        <v>215</v>
      </c>
      <c r="Q163" s="83">
        <f t="shared" si="108"/>
        <v>490</v>
      </c>
      <c r="R163" s="84"/>
      <c r="S163" s="84"/>
      <c r="T163" s="85">
        <v>490</v>
      </c>
      <c r="U163" s="83">
        <f t="shared" si="124"/>
        <v>450</v>
      </c>
      <c r="V163" s="84"/>
      <c r="W163" s="84"/>
      <c r="X163" s="85">
        <v>450</v>
      </c>
    </row>
    <row r="164" spans="1:24" s="116" customFormat="1" ht="20.45" customHeight="1" thickBot="1" x14ac:dyDescent="0.25">
      <c r="A164" s="76"/>
      <c r="B164" s="336"/>
      <c r="C164" s="94"/>
      <c r="D164" s="197"/>
      <c r="E164" s="339"/>
      <c r="F164" s="102" t="s">
        <v>30</v>
      </c>
      <c r="G164" s="103"/>
      <c r="H164" s="104"/>
      <c r="I164" s="91">
        <f>J164+L164</f>
        <v>0</v>
      </c>
      <c r="J164" s="92">
        <f>SUM(J163)</f>
        <v>0</v>
      </c>
      <c r="K164" s="92">
        <f>SUM(K163)</f>
        <v>0</v>
      </c>
      <c r="L164" s="93">
        <f>SUM(L163)</f>
        <v>0</v>
      </c>
      <c r="M164" s="91">
        <f t="shared" si="107"/>
        <v>215</v>
      </c>
      <c r="N164" s="92">
        <f>SUM(N163)</f>
        <v>0</v>
      </c>
      <c r="O164" s="92">
        <f>SUM(O163)</f>
        <v>0</v>
      </c>
      <c r="P164" s="93">
        <f>SUM(P163)</f>
        <v>215</v>
      </c>
      <c r="Q164" s="91">
        <f t="shared" si="108"/>
        <v>490</v>
      </c>
      <c r="R164" s="92">
        <f>SUM(R163)</f>
        <v>0</v>
      </c>
      <c r="S164" s="92">
        <f>SUM(S163)</f>
        <v>0</v>
      </c>
      <c r="T164" s="93">
        <f>SUM(T163)</f>
        <v>490</v>
      </c>
      <c r="U164" s="91">
        <f t="shared" si="124"/>
        <v>450</v>
      </c>
      <c r="V164" s="92">
        <f>SUM(V163)</f>
        <v>0</v>
      </c>
      <c r="W164" s="92">
        <f>SUM(W163)</f>
        <v>0</v>
      </c>
      <c r="X164" s="93">
        <f>SUM(X163)</f>
        <v>450</v>
      </c>
    </row>
    <row r="165" spans="1:24" s="63" customFormat="1" ht="17.25" customHeight="1" thickBot="1" x14ac:dyDescent="0.25">
      <c r="A165" s="170">
        <v>1</v>
      </c>
      <c r="B165" s="171">
        <v>4</v>
      </c>
      <c r="C165" s="102" t="s">
        <v>56</v>
      </c>
      <c r="D165" s="103"/>
      <c r="E165" s="103"/>
      <c r="F165" s="103"/>
      <c r="G165" s="103"/>
      <c r="H165" s="104"/>
      <c r="I165" s="141">
        <f>J165+L165</f>
        <v>119.69999999999999</v>
      </c>
      <c r="J165" s="142">
        <f>SUM(J163,J161,J159,J154,J150,J145,J143,J138,J134)</f>
        <v>0</v>
      </c>
      <c r="K165" s="142">
        <f t="shared" ref="K165:L165" si="127">SUM(K163,K161,K159,K154,K150,K145,K143,K138,K134)</f>
        <v>0</v>
      </c>
      <c r="L165" s="142">
        <f t="shared" si="127"/>
        <v>119.69999999999999</v>
      </c>
      <c r="M165" s="141">
        <f t="shared" si="107"/>
        <v>698.2</v>
      </c>
      <c r="N165" s="142">
        <f>SUM(N163,N161,N159,N154,N150,N145,N143,N138,N134)</f>
        <v>0</v>
      </c>
      <c r="O165" s="142">
        <f t="shared" ref="O165" si="128">SUM(O163,O161,O159,O154,O150,O145,O143,O138,O134)</f>
        <v>0</v>
      </c>
      <c r="P165" s="142">
        <f>SUM(P163,P161,P159,P154,P150,P145,P143,P138,P134)</f>
        <v>698.2</v>
      </c>
      <c r="Q165" s="141">
        <f t="shared" si="108"/>
        <v>1940</v>
      </c>
      <c r="R165" s="142">
        <f>SUM(R163,R161,R159,R154,R150,R145,R143,R138,R134)</f>
        <v>0</v>
      </c>
      <c r="S165" s="142">
        <f t="shared" ref="S165:T165" si="129">SUM(S163,S161,S159,S154,S150,S145,S143,S138,S134)</f>
        <v>0</v>
      </c>
      <c r="T165" s="142">
        <f t="shared" si="129"/>
        <v>1940</v>
      </c>
      <c r="U165" s="141">
        <f t="shared" si="124"/>
        <v>1800</v>
      </c>
      <c r="V165" s="142">
        <f>SUM(V163,V161,V159,V154,V150,V145,V143,V138,V134)</f>
        <v>0</v>
      </c>
      <c r="W165" s="142">
        <f t="shared" ref="W165:X165" si="130">SUM(W163,W161,W159,W154,W150,W145,W143,W138,W134)</f>
        <v>0</v>
      </c>
      <c r="X165" s="143">
        <f t="shared" si="130"/>
        <v>1800</v>
      </c>
    </row>
    <row r="166" spans="1:24" s="63" customFormat="1" ht="19.5" customHeight="1" thickBot="1" x14ac:dyDescent="0.25">
      <c r="A166" s="172"/>
      <c r="B166" s="173"/>
      <c r="C166" s="102" t="s">
        <v>66</v>
      </c>
      <c r="D166" s="103"/>
      <c r="E166" s="103"/>
      <c r="F166" s="103"/>
      <c r="G166" s="103"/>
      <c r="H166" s="104"/>
      <c r="I166" s="324">
        <f>J166+L166</f>
        <v>1374.8</v>
      </c>
      <c r="J166" s="293">
        <f>SUM(J157,J151,J140,J133)</f>
        <v>910.1</v>
      </c>
      <c r="K166" s="293">
        <f t="shared" ref="K166:L166" si="131">SUM(K157,K151,K140,K133)</f>
        <v>0</v>
      </c>
      <c r="L166" s="293">
        <f t="shared" si="131"/>
        <v>464.7</v>
      </c>
      <c r="M166" s="324">
        <f t="shared" si="107"/>
        <v>2100</v>
      </c>
      <c r="N166" s="293">
        <f>SUM(N157,N151,N140,N133)</f>
        <v>0</v>
      </c>
      <c r="O166" s="293">
        <f t="shared" ref="O166" si="132">SUM(O157,O151,O140,O133)</f>
        <v>0</v>
      </c>
      <c r="P166" s="293">
        <f>SUM(P157,P151,P140,P133)</f>
        <v>2100</v>
      </c>
      <c r="Q166" s="324">
        <f t="shared" si="108"/>
        <v>3100</v>
      </c>
      <c r="R166" s="293">
        <f>SUM(R157,R151,R140,R133)</f>
        <v>0</v>
      </c>
      <c r="S166" s="293">
        <f t="shared" ref="S166:T166" si="133">SUM(S157,S151,S140,S133)</f>
        <v>0</v>
      </c>
      <c r="T166" s="293">
        <f t="shared" si="133"/>
        <v>3100</v>
      </c>
      <c r="U166" s="324">
        <f t="shared" si="124"/>
        <v>3050</v>
      </c>
      <c r="V166" s="293">
        <f>SUM(V157,V151,V140,V133)</f>
        <v>0</v>
      </c>
      <c r="W166" s="293">
        <f t="shared" ref="W166:X166" si="134">SUM(W157,W151,W140,W133)</f>
        <v>0</v>
      </c>
      <c r="X166" s="325">
        <f t="shared" si="134"/>
        <v>3050</v>
      </c>
    </row>
    <row r="167" spans="1:24" s="63" customFormat="1" ht="19.5" customHeight="1" thickBot="1" x14ac:dyDescent="0.25">
      <c r="A167" s="174"/>
      <c r="B167" s="72"/>
      <c r="C167" s="175"/>
      <c r="D167" s="176"/>
      <c r="E167" s="176"/>
      <c r="F167" s="176"/>
      <c r="G167" s="103" t="s">
        <v>57</v>
      </c>
      <c r="H167" s="104"/>
      <c r="I167" s="141"/>
      <c r="J167" s="142"/>
      <c r="K167" s="142"/>
      <c r="L167" s="143"/>
      <c r="M167" s="324">
        <f t="shared" si="107"/>
        <v>800</v>
      </c>
      <c r="N167" s="142"/>
      <c r="O167" s="142"/>
      <c r="P167" s="142">
        <f>P148+P155</f>
        <v>800</v>
      </c>
      <c r="Q167" s="141"/>
      <c r="R167" s="142"/>
      <c r="S167" s="142"/>
      <c r="T167" s="143"/>
      <c r="U167" s="131"/>
      <c r="V167" s="127"/>
      <c r="W167" s="127"/>
      <c r="X167" s="130"/>
    </row>
    <row r="168" spans="1:24" s="63" customFormat="1" ht="19.5" customHeight="1" thickBot="1" x14ac:dyDescent="0.25">
      <c r="A168" s="174"/>
      <c r="B168" s="72"/>
      <c r="C168" s="175"/>
      <c r="D168" s="176"/>
      <c r="E168" s="176"/>
      <c r="F168" s="176"/>
      <c r="G168" s="103" t="s">
        <v>114</v>
      </c>
      <c r="H168" s="104"/>
      <c r="I168" s="370"/>
      <c r="J168" s="371"/>
      <c r="K168" s="371"/>
      <c r="L168" s="371"/>
      <c r="M168" s="324">
        <f t="shared" si="107"/>
        <v>0</v>
      </c>
      <c r="N168" s="371"/>
      <c r="O168" s="371"/>
      <c r="P168" s="371">
        <f>P141</f>
        <v>0</v>
      </c>
      <c r="Q168" s="370"/>
      <c r="R168" s="371"/>
      <c r="S168" s="371"/>
      <c r="T168" s="371"/>
      <c r="U168" s="370"/>
      <c r="V168" s="371"/>
      <c r="W168" s="371"/>
      <c r="X168" s="372"/>
    </row>
    <row r="169" spans="1:24" s="63" customFormat="1" ht="17.25" customHeight="1" thickBot="1" x14ac:dyDescent="0.25">
      <c r="A169" s="174">
        <v>1</v>
      </c>
      <c r="B169" s="373" t="s">
        <v>136</v>
      </c>
      <c r="C169" s="145" t="s">
        <v>59</v>
      </c>
      <c r="D169" s="146"/>
      <c r="E169" s="146"/>
      <c r="F169" s="146"/>
      <c r="G169" s="146"/>
      <c r="H169" s="147"/>
      <c r="I169" s="374">
        <f>J169+L169</f>
        <v>2492.6999999999998</v>
      </c>
      <c r="J169" s="149">
        <f>SUM(J164,J162,J160,J156,J153,J149,J144,J139,J135)</f>
        <v>910.1</v>
      </c>
      <c r="K169" s="149">
        <f t="shared" ref="K169:L169" si="135">SUM(K164,K162,K160,K156,K153,K149,K144,K139,K135)</f>
        <v>0</v>
      </c>
      <c r="L169" s="149">
        <f t="shared" si="135"/>
        <v>1582.6</v>
      </c>
      <c r="M169" s="374">
        <f t="shared" si="107"/>
        <v>3775</v>
      </c>
      <c r="N169" s="149">
        <f>SUM(N164,N162,N160,N156,N153,N149,N144,N139,N135)</f>
        <v>0</v>
      </c>
      <c r="O169" s="149">
        <f t="shared" ref="O169" si="136">SUM(O164,O162,O160,O156,O153,O149,O144,O139,O135)</f>
        <v>0</v>
      </c>
      <c r="P169" s="149">
        <f>SUM(P164,P162,P160,P156,P153,P149,P144,P139,P135)</f>
        <v>3775</v>
      </c>
      <c r="Q169" s="374">
        <f t="shared" si="108"/>
        <v>5040</v>
      </c>
      <c r="R169" s="149">
        <f>SUM(R164,R162,R160,R156,R153,R149,R144,R139,R135)</f>
        <v>0</v>
      </c>
      <c r="S169" s="149">
        <f t="shared" ref="S169:T169" si="137">SUM(S164,S162,S160,S156,S153,S149,S144,S139,S135)</f>
        <v>0</v>
      </c>
      <c r="T169" s="149">
        <f t="shared" si="137"/>
        <v>5040</v>
      </c>
      <c r="U169" s="374">
        <f t="shared" si="124"/>
        <v>4850</v>
      </c>
      <c r="V169" s="149">
        <f>SUM(V164,V162,V160,V156,V153,V149,V144,V139,V135)</f>
        <v>0</v>
      </c>
      <c r="W169" s="149">
        <f t="shared" ref="W169:X169" si="138">SUM(W164,W162,W160,W156,W153,W149,W144,W139,W135)</f>
        <v>0</v>
      </c>
      <c r="X169" s="375">
        <f t="shared" si="138"/>
        <v>4850</v>
      </c>
    </row>
    <row r="170" spans="1:24" s="116" customFormat="1" ht="12" thickBot="1" x14ac:dyDescent="0.25">
      <c r="A170" s="71">
        <v>1</v>
      </c>
      <c r="B170" s="376">
        <v>5</v>
      </c>
      <c r="C170" s="73" t="s">
        <v>137</v>
      </c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5"/>
    </row>
    <row r="171" spans="1:24" s="116" customFormat="1" ht="30" hidden="1" customHeight="1" x14ac:dyDescent="0.2">
      <c r="A171" s="222">
        <v>1</v>
      </c>
      <c r="B171" s="87">
        <v>5</v>
      </c>
      <c r="C171" s="78">
        <v>1</v>
      </c>
      <c r="D171" s="99" t="s">
        <v>138</v>
      </c>
      <c r="E171" s="80">
        <v>9</v>
      </c>
      <c r="F171" s="108" t="s">
        <v>26</v>
      </c>
      <c r="G171" s="108" t="s">
        <v>139</v>
      </c>
      <c r="H171" s="85" t="s">
        <v>28</v>
      </c>
      <c r="I171" s="83">
        <f t="shared" ref="I171" si="139">J171+L171</f>
        <v>0</v>
      </c>
      <c r="J171" s="84"/>
      <c r="K171" s="84"/>
      <c r="L171" s="85"/>
      <c r="M171" s="83">
        <f t="shared" ref="M171:M172" si="140">N171+P171</f>
        <v>0</v>
      </c>
      <c r="N171" s="84"/>
      <c r="O171" s="84"/>
      <c r="P171" s="85"/>
      <c r="Q171" s="83">
        <f t="shared" ref="Q171:Q172" si="141">R171+T171</f>
        <v>0</v>
      </c>
      <c r="R171" s="84"/>
      <c r="S171" s="84"/>
      <c r="T171" s="85"/>
      <c r="U171" s="297"/>
      <c r="V171" s="297"/>
      <c r="W171" s="297"/>
      <c r="X171" s="298"/>
    </row>
    <row r="172" spans="1:24" s="116" customFormat="1" ht="28.5" hidden="1" customHeight="1" x14ac:dyDescent="0.2">
      <c r="A172" s="117"/>
      <c r="B172" s="118"/>
      <c r="C172" s="209"/>
      <c r="D172" s="159"/>
      <c r="E172" s="160"/>
      <c r="F172" s="102" t="s">
        <v>30</v>
      </c>
      <c r="G172" s="103"/>
      <c r="H172" s="104"/>
      <c r="I172" s="91">
        <f>J172+L172</f>
        <v>0</v>
      </c>
      <c r="J172" s="92">
        <f>SUM(J171:J171)</f>
        <v>0</v>
      </c>
      <c r="K172" s="92">
        <f>SUM(K171:K171)</f>
        <v>0</v>
      </c>
      <c r="L172" s="92">
        <f>SUM(L171:L171)</f>
        <v>0</v>
      </c>
      <c r="M172" s="91">
        <f t="shared" si="140"/>
        <v>0</v>
      </c>
      <c r="N172" s="92">
        <f>SUM(N171:N171)</f>
        <v>0</v>
      </c>
      <c r="O172" s="92">
        <f>SUM(O171:O171)</f>
        <v>0</v>
      </c>
      <c r="P172" s="280">
        <f>SUM(P171:P171)</f>
        <v>0</v>
      </c>
      <c r="Q172" s="91">
        <f t="shared" si="141"/>
        <v>0</v>
      </c>
      <c r="R172" s="92">
        <f>SUM(R171:R171)</f>
        <v>0</v>
      </c>
      <c r="S172" s="92">
        <f>SUM(S171:S171)</f>
        <v>0</v>
      </c>
      <c r="T172" s="280">
        <f>SUM(T171:T171)</f>
        <v>0</v>
      </c>
      <c r="U172" s="377"/>
      <c r="V172" s="300"/>
      <c r="W172" s="300"/>
      <c r="X172" s="301"/>
    </row>
    <row r="173" spans="1:24" s="116" customFormat="1" ht="35.25" customHeight="1" thickBot="1" x14ac:dyDescent="0.25">
      <c r="A173" s="222">
        <v>1</v>
      </c>
      <c r="B173" s="87">
        <v>5</v>
      </c>
      <c r="C173" s="78">
        <v>1</v>
      </c>
      <c r="D173" s="119" t="s">
        <v>140</v>
      </c>
      <c r="E173" s="80">
        <v>9</v>
      </c>
      <c r="F173" s="378" t="s">
        <v>26</v>
      </c>
      <c r="G173" s="368" t="s">
        <v>141</v>
      </c>
      <c r="H173" s="379" t="s">
        <v>28</v>
      </c>
      <c r="I173" s="380">
        <v>120</v>
      </c>
      <c r="J173" s="381">
        <v>0</v>
      </c>
      <c r="K173" s="381">
        <v>0</v>
      </c>
      <c r="L173" s="335">
        <v>120</v>
      </c>
      <c r="M173" s="380">
        <f>N173+P173</f>
        <v>24</v>
      </c>
      <c r="N173" s="381">
        <v>0</v>
      </c>
      <c r="O173" s="381">
        <v>0</v>
      </c>
      <c r="P173" s="335">
        <v>24</v>
      </c>
      <c r="Q173" s="380"/>
      <c r="R173" s="381"/>
      <c r="S173" s="381"/>
      <c r="T173" s="335"/>
      <c r="U173" s="380"/>
      <c r="V173" s="381"/>
      <c r="W173" s="381"/>
      <c r="X173" s="335"/>
    </row>
    <row r="174" spans="1:24" s="116" customFormat="1" ht="33" customHeight="1" thickBot="1" x14ac:dyDescent="0.25">
      <c r="A174" s="117"/>
      <c r="B174" s="118"/>
      <c r="C174" s="209"/>
      <c r="D174" s="299"/>
      <c r="E174" s="160"/>
      <c r="F174" s="102" t="s">
        <v>30</v>
      </c>
      <c r="G174" s="103"/>
      <c r="H174" s="104"/>
      <c r="I174" s="382">
        <f>J174+L174</f>
        <v>120</v>
      </c>
      <c r="J174" s="92">
        <f>J173</f>
        <v>0</v>
      </c>
      <c r="K174" s="92">
        <f>K173</f>
        <v>0</v>
      </c>
      <c r="L174" s="93">
        <f>L173</f>
        <v>120</v>
      </c>
      <c r="M174" s="382">
        <f>N174+P174</f>
        <v>24</v>
      </c>
      <c r="N174" s="92">
        <f>N173</f>
        <v>0</v>
      </c>
      <c r="O174" s="92">
        <f>O173</f>
        <v>0</v>
      </c>
      <c r="P174" s="93">
        <f>P173</f>
        <v>24</v>
      </c>
      <c r="Q174" s="382">
        <f>R174+T174</f>
        <v>0</v>
      </c>
      <c r="R174" s="92">
        <f>R173</f>
        <v>0</v>
      </c>
      <c r="S174" s="92">
        <f>S173</f>
        <v>0</v>
      </c>
      <c r="T174" s="93">
        <f>T173</f>
        <v>0</v>
      </c>
      <c r="U174" s="382">
        <f>V174+X174</f>
        <v>0</v>
      </c>
      <c r="V174" s="92">
        <f>V173</f>
        <v>0</v>
      </c>
      <c r="W174" s="92">
        <f>W173</f>
        <v>0</v>
      </c>
      <c r="X174" s="93">
        <f>X173</f>
        <v>0</v>
      </c>
    </row>
    <row r="175" spans="1:24" s="116" customFormat="1" ht="24.75" customHeight="1" x14ac:dyDescent="0.2">
      <c r="A175" s="112">
        <v>1</v>
      </c>
      <c r="B175" s="87">
        <v>5</v>
      </c>
      <c r="C175" s="78">
        <v>2</v>
      </c>
      <c r="D175" s="99" t="s">
        <v>142</v>
      </c>
      <c r="E175" s="80">
        <v>9</v>
      </c>
      <c r="F175" s="250" t="s">
        <v>26</v>
      </c>
      <c r="G175" s="236" t="s">
        <v>143</v>
      </c>
      <c r="H175" s="383" t="s">
        <v>71</v>
      </c>
      <c r="I175" s="82">
        <f t="shared" ref="I175:I177" si="142">J175+L175</f>
        <v>100</v>
      </c>
      <c r="J175" s="185">
        <v>0</v>
      </c>
      <c r="K175" s="84">
        <v>0</v>
      </c>
      <c r="L175" s="85">
        <v>100</v>
      </c>
      <c r="M175" s="82">
        <f>N175+P175</f>
        <v>10</v>
      </c>
      <c r="N175" s="185">
        <v>0</v>
      </c>
      <c r="O175" s="84">
        <v>0</v>
      </c>
      <c r="P175" s="85">
        <v>10</v>
      </c>
      <c r="Q175" s="82"/>
      <c r="R175" s="185"/>
      <c r="S175" s="84"/>
      <c r="T175" s="85"/>
      <c r="U175" s="82"/>
      <c r="V175" s="185"/>
      <c r="W175" s="84"/>
      <c r="X175" s="85"/>
    </row>
    <row r="176" spans="1:24" s="116" customFormat="1" ht="24.75" customHeight="1" x14ac:dyDescent="0.2">
      <c r="A176" s="222"/>
      <c r="B176" s="87"/>
      <c r="C176" s="78"/>
      <c r="D176" s="99"/>
      <c r="E176" s="80"/>
      <c r="F176" s="260"/>
      <c r="G176" s="238"/>
      <c r="H176" s="285" t="s">
        <v>63</v>
      </c>
      <c r="I176" s="82">
        <f t="shared" si="142"/>
        <v>0</v>
      </c>
      <c r="J176" s="189"/>
      <c r="K176" s="84"/>
      <c r="L176" s="85">
        <f>30-30</f>
        <v>0</v>
      </c>
      <c r="M176" s="307">
        <f t="shared" ref="M176:M182" si="143">N176+P176</f>
        <v>0</v>
      </c>
      <c r="N176" s="353"/>
      <c r="O176" s="351"/>
      <c r="P176" s="85">
        <v>0</v>
      </c>
      <c r="Q176" s="307"/>
      <c r="R176" s="353"/>
      <c r="S176" s="351"/>
      <c r="T176" s="183"/>
      <c r="U176" s="307"/>
      <c r="V176" s="353"/>
      <c r="W176" s="351"/>
      <c r="X176" s="183"/>
    </row>
    <row r="177" spans="1:24" s="116" customFormat="1" ht="22.5" customHeight="1" thickBot="1" x14ac:dyDescent="0.25">
      <c r="A177" s="222"/>
      <c r="B177" s="87"/>
      <c r="C177" s="78"/>
      <c r="D177" s="99"/>
      <c r="E177" s="80"/>
      <c r="F177" s="265"/>
      <c r="G177" s="240"/>
      <c r="H177" s="384" t="s">
        <v>28</v>
      </c>
      <c r="I177" s="82">
        <f t="shared" si="142"/>
        <v>150</v>
      </c>
      <c r="J177" s="232">
        <v>0</v>
      </c>
      <c r="K177" s="84">
        <v>0</v>
      </c>
      <c r="L177" s="85">
        <v>150</v>
      </c>
      <c r="M177" s="307">
        <f t="shared" si="143"/>
        <v>64</v>
      </c>
      <c r="N177" s="385">
        <v>0</v>
      </c>
      <c r="O177" s="351">
        <v>0</v>
      </c>
      <c r="P177" s="85">
        <v>64</v>
      </c>
      <c r="Q177" s="307"/>
      <c r="R177" s="385"/>
      <c r="S177" s="351"/>
      <c r="T177" s="183"/>
      <c r="U177" s="307"/>
      <c r="V177" s="385"/>
      <c r="W177" s="351"/>
      <c r="X177" s="183"/>
    </row>
    <row r="178" spans="1:24" s="116" customFormat="1" ht="23.25" customHeight="1" thickBot="1" x14ac:dyDescent="0.25">
      <c r="A178" s="117"/>
      <c r="B178" s="118"/>
      <c r="C178" s="386"/>
      <c r="D178" s="168"/>
      <c r="E178" s="169"/>
      <c r="F178" s="102" t="s">
        <v>30</v>
      </c>
      <c r="G178" s="103"/>
      <c r="H178" s="104"/>
      <c r="I178" s="91">
        <f>J178+L178</f>
        <v>250</v>
      </c>
      <c r="J178" s="92">
        <f>SUM(J175:J177)</f>
        <v>0</v>
      </c>
      <c r="K178" s="92">
        <f>SUM(K175:K177)</f>
        <v>0</v>
      </c>
      <c r="L178" s="93">
        <f>SUM(L175:L177)</f>
        <v>250</v>
      </c>
      <c r="M178" s="91">
        <f t="shared" si="143"/>
        <v>74</v>
      </c>
      <c r="N178" s="92">
        <f>SUM(N175:N177)</f>
        <v>0</v>
      </c>
      <c r="O178" s="92">
        <f>SUM(O175:O177)</f>
        <v>0</v>
      </c>
      <c r="P178" s="93">
        <f>SUM(P175:P177)</f>
        <v>74</v>
      </c>
      <c r="Q178" s="91">
        <f t="shared" ref="Q178:Q182" si="144">R178+T178</f>
        <v>0</v>
      </c>
      <c r="R178" s="92">
        <f>SUM(R175:R177)</f>
        <v>0</v>
      </c>
      <c r="S178" s="92">
        <f>SUM(S175:S177)</f>
        <v>0</v>
      </c>
      <c r="T178" s="93">
        <f>SUM(T175:T177)</f>
        <v>0</v>
      </c>
      <c r="U178" s="91">
        <f t="shared" ref="U178:U182" si="145">V178+X178</f>
        <v>0</v>
      </c>
      <c r="V178" s="92">
        <f>SUM(V175:V177)</f>
        <v>0</v>
      </c>
      <c r="W178" s="92">
        <f>SUM(W175:W177)</f>
        <v>0</v>
      </c>
      <c r="X178" s="93">
        <f>SUM(X175:X177)</f>
        <v>0</v>
      </c>
    </row>
    <row r="179" spans="1:24" s="63" customFormat="1" ht="12.75" customHeight="1" thickBot="1" x14ac:dyDescent="0.25">
      <c r="A179" s="112">
        <v>1</v>
      </c>
      <c r="B179" s="171">
        <v>5</v>
      </c>
      <c r="C179" s="102" t="s">
        <v>56</v>
      </c>
      <c r="D179" s="103"/>
      <c r="E179" s="103"/>
      <c r="F179" s="103"/>
      <c r="G179" s="103"/>
      <c r="H179" s="104"/>
      <c r="I179" s="138">
        <f>J179+L179</f>
        <v>270</v>
      </c>
      <c r="J179" s="139">
        <f>J171+J173+J177</f>
        <v>0</v>
      </c>
      <c r="K179" s="139">
        <f t="shared" ref="K179:L179" si="146">K171+K173+K177</f>
        <v>0</v>
      </c>
      <c r="L179" s="139">
        <f t="shared" si="146"/>
        <v>270</v>
      </c>
      <c r="M179" s="138">
        <f t="shared" si="143"/>
        <v>88</v>
      </c>
      <c r="N179" s="139">
        <f>N171+N173+N177</f>
        <v>0</v>
      </c>
      <c r="O179" s="139">
        <f t="shared" ref="O179:P179" si="147">O171+O173+O177</f>
        <v>0</v>
      </c>
      <c r="P179" s="139">
        <f t="shared" si="147"/>
        <v>88</v>
      </c>
      <c r="Q179" s="138">
        <f t="shared" si="144"/>
        <v>0</v>
      </c>
      <c r="R179" s="139">
        <f>R171+R173+R177</f>
        <v>0</v>
      </c>
      <c r="S179" s="139">
        <f t="shared" ref="S179:T179" si="148">S171+S173+S177</f>
        <v>0</v>
      </c>
      <c r="T179" s="139">
        <f t="shared" si="148"/>
        <v>0</v>
      </c>
      <c r="U179" s="138">
        <f t="shared" si="145"/>
        <v>0</v>
      </c>
      <c r="V179" s="139">
        <f>V171+V173+V177</f>
        <v>0</v>
      </c>
      <c r="W179" s="139">
        <f t="shared" ref="W179:X179" si="149">W171+W173+W177</f>
        <v>0</v>
      </c>
      <c r="X179" s="387">
        <f t="shared" si="149"/>
        <v>0</v>
      </c>
    </row>
    <row r="180" spans="1:24" s="63" customFormat="1" ht="12.75" customHeight="1" thickBot="1" x14ac:dyDescent="0.25">
      <c r="A180" s="222"/>
      <c r="B180" s="323"/>
      <c r="C180" s="102" t="s">
        <v>66</v>
      </c>
      <c r="D180" s="103"/>
      <c r="E180" s="103"/>
      <c r="F180" s="103"/>
      <c r="G180" s="103"/>
      <c r="H180" s="104"/>
      <c r="I180" s="138">
        <f>J180+L180</f>
        <v>0</v>
      </c>
      <c r="J180" s="139">
        <f>J176</f>
        <v>0</v>
      </c>
      <c r="K180" s="139">
        <f t="shared" ref="K180:L180" si="150">K176</f>
        <v>0</v>
      </c>
      <c r="L180" s="139">
        <f t="shared" si="150"/>
        <v>0</v>
      </c>
      <c r="M180" s="138">
        <f t="shared" si="143"/>
        <v>0</v>
      </c>
      <c r="N180" s="139">
        <f>N176</f>
        <v>0</v>
      </c>
      <c r="O180" s="139">
        <f t="shared" ref="O180:P180" si="151">O176</f>
        <v>0</v>
      </c>
      <c r="P180" s="139">
        <f t="shared" si="151"/>
        <v>0</v>
      </c>
      <c r="Q180" s="138">
        <f t="shared" si="144"/>
        <v>0</v>
      </c>
      <c r="R180" s="139">
        <f>R176</f>
        <v>0</v>
      </c>
      <c r="S180" s="139">
        <f t="shared" ref="S180:T180" si="152">S176</f>
        <v>0</v>
      </c>
      <c r="T180" s="139">
        <f t="shared" si="152"/>
        <v>0</v>
      </c>
      <c r="U180" s="138">
        <f t="shared" si="145"/>
        <v>0</v>
      </c>
      <c r="V180" s="139">
        <f>V176</f>
        <v>0</v>
      </c>
      <c r="W180" s="139">
        <f t="shared" ref="W180:X180" si="153">W176</f>
        <v>0</v>
      </c>
      <c r="X180" s="387">
        <f t="shared" si="153"/>
        <v>0</v>
      </c>
    </row>
    <row r="181" spans="1:24" s="63" customFormat="1" ht="12.75" customHeight="1" thickBot="1" x14ac:dyDescent="0.25">
      <c r="A181" s="117"/>
      <c r="B181" s="173"/>
      <c r="C181" s="102" t="s">
        <v>111</v>
      </c>
      <c r="D181" s="103"/>
      <c r="E181" s="103"/>
      <c r="F181" s="103"/>
      <c r="G181" s="103"/>
      <c r="H181" s="104"/>
      <c r="I181" s="141">
        <f>J181+L181</f>
        <v>100</v>
      </c>
      <c r="J181" s="142">
        <f>J175</f>
        <v>0</v>
      </c>
      <c r="K181" s="142">
        <f>K175</f>
        <v>0</v>
      </c>
      <c r="L181" s="143">
        <f>L175</f>
        <v>100</v>
      </c>
      <c r="M181" s="141">
        <f t="shared" si="143"/>
        <v>10</v>
      </c>
      <c r="N181" s="142">
        <f>N175</f>
        <v>0</v>
      </c>
      <c r="O181" s="142">
        <f>O175</f>
        <v>0</v>
      </c>
      <c r="P181" s="143">
        <f>P175</f>
        <v>10</v>
      </c>
      <c r="Q181" s="141">
        <f t="shared" si="144"/>
        <v>0</v>
      </c>
      <c r="R181" s="142">
        <f>R175</f>
        <v>0</v>
      </c>
      <c r="S181" s="142">
        <f>S175</f>
        <v>0</v>
      </c>
      <c r="T181" s="143">
        <f>T175</f>
        <v>0</v>
      </c>
      <c r="U181" s="141">
        <f t="shared" si="145"/>
        <v>0</v>
      </c>
      <c r="V181" s="142">
        <f>V175</f>
        <v>0</v>
      </c>
      <c r="W181" s="142">
        <f>W175</f>
        <v>0</v>
      </c>
      <c r="X181" s="143">
        <f>X175</f>
        <v>0</v>
      </c>
    </row>
    <row r="182" spans="1:24" s="116" customFormat="1" ht="13.5" customHeight="1" thickBot="1" x14ac:dyDescent="0.25">
      <c r="A182" s="388">
        <v>1</v>
      </c>
      <c r="B182" s="389">
        <v>5</v>
      </c>
      <c r="C182" s="390" t="s">
        <v>59</v>
      </c>
      <c r="D182" s="391"/>
      <c r="E182" s="391"/>
      <c r="F182" s="391"/>
      <c r="G182" s="391"/>
      <c r="H182" s="392"/>
      <c r="I182" s="148">
        <f>J182+L182</f>
        <v>370</v>
      </c>
      <c r="J182" s="150">
        <f>J178+J174+J172</f>
        <v>0</v>
      </c>
      <c r="K182" s="150">
        <f t="shared" ref="K182:L182" si="154">K178+K174+K172</f>
        <v>0</v>
      </c>
      <c r="L182" s="150">
        <f t="shared" si="154"/>
        <v>370</v>
      </c>
      <c r="M182" s="148">
        <f t="shared" si="143"/>
        <v>98</v>
      </c>
      <c r="N182" s="150">
        <f>N178+N174</f>
        <v>0</v>
      </c>
      <c r="O182" s="150">
        <f t="shared" ref="O182" si="155">O178+O174+O172</f>
        <v>0</v>
      </c>
      <c r="P182" s="150">
        <f>P178+P174</f>
        <v>98</v>
      </c>
      <c r="Q182" s="148">
        <f t="shared" si="144"/>
        <v>0</v>
      </c>
      <c r="R182" s="150">
        <f>R178+R174+R172</f>
        <v>0</v>
      </c>
      <c r="S182" s="150">
        <f t="shared" ref="S182:T182" si="156">S178+S174+S172</f>
        <v>0</v>
      </c>
      <c r="T182" s="150">
        <f t="shared" si="156"/>
        <v>0</v>
      </c>
      <c r="U182" s="148">
        <f t="shared" si="145"/>
        <v>0</v>
      </c>
      <c r="V182" s="150">
        <f>V178+V174+V172</f>
        <v>0</v>
      </c>
      <c r="W182" s="150">
        <f t="shared" ref="W182:X182" si="157">W178+W174+W172</f>
        <v>0</v>
      </c>
      <c r="X182" s="151">
        <f t="shared" si="157"/>
        <v>0</v>
      </c>
    </row>
    <row r="183" spans="1:24" s="116" customFormat="1" ht="14.25" customHeight="1" thickBot="1" x14ac:dyDescent="0.25">
      <c r="A183" s="121">
        <v>1</v>
      </c>
      <c r="B183" s="122">
        <v>6</v>
      </c>
      <c r="C183" s="73" t="s">
        <v>144</v>
      </c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5"/>
    </row>
    <row r="184" spans="1:24" s="63" customFormat="1" ht="24.75" customHeight="1" thickBot="1" x14ac:dyDescent="0.25">
      <c r="A184" s="112">
        <v>1</v>
      </c>
      <c r="B184" s="77">
        <v>6</v>
      </c>
      <c r="C184" s="94">
        <v>1</v>
      </c>
      <c r="D184" s="52" t="s">
        <v>145</v>
      </c>
      <c r="E184" s="95">
        <v>9</v>
      </c>
      <c r="F184" s="393" t="s">
        <v>26</v>
      </c>
      <c r="G184" s="393" t="s">
        <v>146</v>
      </c>
      <c r="H184" s="115" t="s">
        <v>28</v>
      </c>
      <c r="I184" s="83">
        <f>J184+L184</f>
        <v>0</v>
      </c>
      <c r="J184" s="84"/>
      <c r="K184" s="84"/>
      <c r="L184" s="85"/>
      <c r="M184" s="83">
        <f t="shared" ref="M184:M189" si="158">N184+P184</f>
        <v>10</v>
      </c>
      <c r="N184" s="84">
        <v>10</v>
      </c>
      <c r="O184" s="84"/>
      <c r="P184" s="85"/>
      <c r="Q184" s="83">
        <f t="shared" ref="Q184:Q189" si="159">R184+T184</f>
        <v>10</v>
      </c>
      <c r="R184" s="84">
        <v>10</v>
      </c>
      <c r="S184" s="84"/>
      <c r="T184" s="85"/>
      <c r="U184" s="394">
        <f t="shared" ref="U184:U189" si="160">V184+X184</f>
        <v>10</v>
      </c>
      <c r="V184" s="114">
        <v>10</v>
      </c>
      <c r="W184" s="114"/>
      <c r="X184" s="395"/>
    </row>
    <row r="185" spans="1:24" s="63" customFormat="1" ht="20.25" customHeight="1" thickBot="1" x14ac:dyDescent="0.25">
      <c r="A185" s="117"/>
      <c r="B185" s="118"/>
      <c r="C185" s="209"/>
      <c r="D185" s="159"/>
      <c r="E185" s="160"/>
      <c r="F185" s="396" t="s">
        <v>30</v>
      </c>
      <c r="G185" s="136"/>
      <c r="H185" s="137"/>
      <c r="I185" s="91">
        <f t="shared" ref="I185:I187" si="161">J185+L185</f>
        <v>0</v>
      </c>
      <c r="J185" s="92">
        <f>SUM(J184)</f>
        <v>0</v>
      </c>
      <c r="K185" s="92">
        <f>SUM(K184)</f>
        <v>0</v>
      </c>
      <c r="L185" s="93">
        <f>SUM(L184)</f>
        <v>0</v>
      </c>
      <c r="M185" s="91">
        <f t="shared" si="158"/>
        <v>10</v>
      </c>
      <c r="N185" s="92">
        <f>SUM(N184)</f>
        <v>10</v>
      </c>
      <c r="O185" s="92">
        <f>SUM(O184)</f>
        <v>0</v>
      </c>
      <c r="P185" s="93">
        <f>SUM(P184)</f>
        <v>0</v>
      </c>
      <c r="Q185" s="91">
        <f t="shared" si="159"/>
        <v>10</v>
      </c>
      <c r="R185" s="92">
        <f>SUM(R184)</f>
        <v>10</v>
      </c>
      <c r="S185" s="92">
        <f>SUM(S184)</f>
        <v>0</v>
      </c>
      <c r="T185" s="93">
        <f>SUM(T184)</f>
        <v>0</v>
      </c>
      <c r="U185" s="91">
        <f t="shared" si="160"/>
        <v>10</v>
      </c>
      <c r="V185" s="92">
        <f>SUM(V184)</f>
        <v>10</v>
      </c>
      <c r="W185" s="92">
        <f>SUM(W184)</f>
        <v>0</v>
      </c>
      <c r="X185" s="93">
        <f>SUM(X184)</f>
        <v>0</v>
      </c>
    </row>
    <row r="186" spans="1:24" s="63" customFormat="1" ht="21" customHeight="1" thickBot="1" x14ac:dyDescent="0.25">
      <c r="A186" s="112">
        <v>1</v>
      </c>
      <c r="B186" s="77">
        <v>6</v>
      </c>
      <c r="C186" s="94">
        <v>2</v>
      </c>
      <c r="D186" s="52" t="s">
        <v>147</v>
      </c>
      <c r="E186" s="95">
        <v>9</v>
      </c>
      <c r="F186" s="111" t="s">
        <v>26</v>
      </c>
      <c r="G186" s="111" t="s">
        <v>148</v>
      </c>
      <c r="H186" s="296" t="s">
        <v>28</v>
      </c>
      <c r="I186" s="83">
        <f t="shared" si="161"/>
        <v>7.2</v>
      </c>
      <c r="J186" s="84">
        <v>7.2</v>
      </c>
      <c r="K186" s="84">
        <v>0</v>
      </c>
      <c r="L186" s="85">
        <v>0</v>
      </c>
      <c r="M186" s="83">
        <f t="shared" si="158"/>
        <v>10</v>
      </c>
      <c r="N186" s="84">
        <v>10</v>
      </c>
      <c r="O186" s="84">
        <v>0</v>
      </c>
      <c r="P186" s="85">
        <v>0</v>
      </c>
      <c r="Q186" s="83">
        <f t="shared" si="159"/>
        <v>15</v>
      </c>
      <c r="R186" s="84">
        <v>15</v>
      </c>
      <c r="S186" s="84">
        <v>0</v>
      </c>
      <c r="T186" s="85">
        <v>0</v>
      </c>
      <c r="U186" s="83">
        <f t="shared" si="160"/>
        <v>15</v>
      </c>
      <c r="V186" s="84">
        <v>15</v>
      </c>
      <c r="W186" s="84">
        <v>0</v>
      </c>
      <c r="X186" s="85">
        <v>0</v>
      </c>
    </row>
    <row r="187" spans="1:24" s="63" customFormat="1" ht="15" customHeight="1" thickBot="1" x14ac:dyDescent="0.25">
      <c r="A187" s="117"/>
      <c r="B187" s="118"/>
      <c r="C187" s="209"/>
      <c r="D187" s="159"/>
      <c r="E187" s="160"/>
      <c r="F187" s="102" t="s">
        <v>30</v>
      </c>
      <c r="G187" s="103"/>
      <c r="H187" s="104"/>
      <c r="I187" s="91">
        <f t="shared" si="161"/>
        <v>7.2</v>
      </c>
      <c r="J187" s="92">
        <f>SUM(J186)</f>
        <v>7.2</v>
      </c>
      <c r="K187" s="92">
        <f>SUM(K186)</f>
        <v>0</v>
      </c>
      <c r="L187" s="93">
        <f>SUM(L186)</f>
        <v>0</v>
      </c>
      <c r="M187" s="91">
        <f t="shared" si="158"/>
        <v>10</v>
      </c>
      <c r="N187" s="92">
        <f>SUM(N186)</f>
        <v>10</v>
      </c>
      <c r="O187" s="92">
        <f>SUM(O186)</f>
        <v>0</v>
      </c>
      <c r="P187" s="93">
        <f>SUM(P186)</f>
        <v>0</v>
      </c>
      <c r="Q187" s="91">
        <f t="shared" si="159"/>
        <v>15</v>
      </c>
      <c r="R187" s="92">
        <f>SUM(R186)</f>
        <v>15</v>
      </c>
      <c r="S187" s="92">
        <f>SUM(S186)</f>
        <v>0</v>
      </c>
      <c r="T187" s="93">
        <f>SUM(T186)</f>
        <v>0</v>
      </c>
      <c r="U187" s="91">
        <f t="shared" si="160"/>
        <v>15</v>
      </c>
      <c r="V187" s="92">
        <f>SUM(V186)</f>
        <v>15</v>
      </c>
      <c r="W187" s="92">
        <f>SUM(W186)</f>
        <v>0</v>
      </c>
      <c r="X187" s="93">
        <f>SUM(X186)</f>
        <v>0</v>
      </c>
    </row>
    <row r="188" spans="1:24" s="63" customFormat="1" ht="24" customHeight="1" thickBot="1" x14ac:dyDescent="0.25">
      <c r="A188" s="112">
        <v>1</v>
      </c>
      <c r="B188" s="77">
        <v>6</v>
      </c>
      <c r="C188" s="78">
        <v>3</v>
      </c>
      <c r="D188" s="35" t="s">
        <v>149</v>
      </c>
      <c r="E188" s="80">
        <v>9</v>
      </c>
      <c r="F188" s="111" t="s">
        <v>26</v>
      </c>
      <c r="G188" s="111" t="s">
        <v>150</v>
      </c>
      <c r="H188" s="296" t="s">
        <v>28</v>
      </c>
      <c r="I188" s="83">
        <f>J188+L188</f>
        <v>17</v>
      </c>
      <c r="J188" s="84">
        <v>17</v>
      </c>
      <c r="K188" s="84">
        <v>0</v>
      </c>
      <c r="L188" s="85">
        <v>0</v>
      </c>
      <c r="M188" s="83">
        <f t="shared" si="158"/>
        <v>18</v>
      </c>
      <c r="N188" s="84">
        <v>18</v>
      </c>
      <c r="O188" s="84">
        <v>0</v>
      </c>
      <c r="P188" s="85">
        <v>0</v>
      </c>
      <c r="Q188" s="83">
        <f t="shared" si="159"/>
        <v>20</v>
      </c>
      <c r="R188" s="84">
        <v>20</v>
      </c>
      <c r="S188" s="84">
        <v>0</v>
      </c>
      <c r="T188" s="85">
        <v>0</v>
      </c>
      <c r="U188" s="83">
        <f t="shared" si="160"/>
        <v>20</v>
      </c>
      <c r="V188" s="84">
        <v>20</v>
      </c>
      <c r="W188" s="84">
        <v>0</v>
      </c>
      <c r="X188" s="85">
        <v>0</v>
      </c>
    </row>
    <row r="189" spans="1:24" s="63" customFormat="1" ht="24" customHeight="1" thickBot="1" x14ac:dyDescent="0.25">
      <c r="A189" s="117"/>
      <c r="B189" s="118"/>
      <c r="C189" s="78"/>
      <c r="D189" s="35"/>
      <c r="E189" s="80"/>
      <c r="F189" s="102" t="s">
        <v>30</v>
      </c>
      <c r="G189" s="103"/>
      <c r="H189" s="104"/>
      <c r="I189" s="194">
        <f>J189+L189</f>
        <v>17</v>
      </c>
      <c r="J189" s="195">
        <f>SUM(J188)</f>
        <v>17</v>
      </c>
      <c r="K189" s="195">
        <f>SUM(K188)</f>
        <v>0</v>
      </c>
      <c r="L189" s="196">
        <f>SUM(L188)</f>
        <v>0</v>
      </c>
      <c r="M189" s="194">
        <f t="shared" si="158"/>
        <v>18</v>
      </c>
      <c r="N189" s="195">
        <f>SUM(N188)</f>
        <v>18</v>
      </c>
      <c r="O189" s="195">
        <f>SUM(O188)</f>
        <v>0</v>
      </c>
      <c r="P189" s="196">
        <f>SUM(P188)</f>
        <v>0</v>
      </c>
      <c r="Q189" s="194">
        <f t="shared" si="159"/>
        <v>20</v>
      </c>
      <c r="R189" s="195">
        <f>SUM(R188)</f>
        <v>20</v>
      </c>
      <c r="S189" s="195">
        <f>SUM(S188)</f>
        <v>0</v>
      </c>
      <c r="T189" s="196">
        <f>SUM(T188)</f>
        <v>0</v>
      </c>
      <c r="U189" s="194">
        <f t="shared" si="160"/>
        <v>20</v>
      </c>
      <c r="V189" s="195">
        <f>SUM(V188)</f>
        <v>20</v>
      </c>
      <c r="W189" s="195">
        <f>SUM(W188)</f>
        <v>0</v>
      </c>
      <c r="X189" s="196">
        <f>SUM(X188)</f>
        <v>0</v>
      </c>
    </row>
    <row r="190" spans="1:24" s="63" customFormat="1" ht="13.5" thickBot="1" x14ac:dyDescent="0.25">
      <c r="A190" s="397">
        <v>1</v>
      </c>
      <c r="B190" s="398">
        <v>6</v>
      </c>
      <c r="C190" s="390" t="s">
        <v>59</v>
      </c>
      <c r="D190" s="391"/>
      <c r="E190" s="391"/>
      <c r="F190" s="391"/>
      <c r="G190" s="391"/>
      <c r="H190" s="392"/>
      <c r="I190" s="148">
        <f t="shared" ref="I190" si="162">J190+L190</f>
        <v>24.2</v>
      </c>
      <c r="J190" s="150">
        <f>SUM(J189,J187,J185)</f>
        <v>24.2</v>
      </c>
      <c r="K190" s="150">
        <f t="shared" ref="K190:L190" si="163">SUM(K189,K187,K185)</f>
        <v>0</v>
      </c>
      <c r="L190" s="150">
        <f t="shared" si="163"/>
        <v>0</v>
      </c>
      <c r="M190" s="148">
        <f>N190+P190</f>
        <v>38</v>
      </c>
      <c r="N190" s="150">
        <f>SUM(N189,N187,N185)</f>
        <v>38</v>
      </c>
      <c r="O190" s="150">
        <f t="shared" ref="O190:P190" si="164">SUM(O189,O187,O185)</f>
        <v>0</v>
      </c>
      <c r="P190" s="150">
        <f t="shared" si="164"/>
        <v>0</v>
      </c>
      <c r="Q190" s="148">
        <f>R190+T190</f>
        <v>45</v>
      </c>
      <c r="R190" s="150">
        <f>SUM(R189,R187,R185)</f>
        <v>45</v>
      </c>
      <c r="S190" s="150">
        <f t="shared" ref="S190:T190" si="165">SUM(S189,S187,S185)</f>
        <v>0</v>
      </c>
      <c r="T190" s="150">
        <f t="shared" si="165"/>
        <v>0</v>
      </c>
      <c r="U190" s="148">
        <f>V190+X190</f>
        <v>45</v>
      </c>
      <c r="V190" s="150">
        <f>SUM(V189,V187,V185)</f>
        <v>45</v>
      </c>
      <c r="W190" s="150">
        <f t="shared" ref="W190:X190" si="166">SUM(W189,W187,W185)</f>
        <v>0</v>
      </c>
      <c r="X190" s="151">
        <f t="shared" si="166"/>
        <v>0</v>
      </c>
    </row>
    <row r="191" spans="1:24" s="63" customFormat="1" ht="15.75" customHeight="1" thickBot="1" x14ac:dyDescent="0.25">
      <c r="A191" s="399">
        <v>1</v>
      </c>
      <c r="B191" s="400">
        <v>7</v>
      </c>
      <c r="C191" s="401" t="s">
        <v>151</v>
      </c>
      <c r="D191" s="402"/>
      <c r="E191" s="402"/>
      <c r="F191" s="40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/>
      <c r="Q191" s="402"/>
      <c r="R191" s="402"/>
      <c r="S191" s="402"/>
      <c r="T191" s="402"/>
      <c r="U191" s="402"/>
      <c r="V191" s="402"/>
      <c r="W191" s="402"/>
      <c r="X191" s="403"/>
    </row>
    <row r="192" spans="1:24" s="63" customFormat="1" ht="25.5" customHeight="1" thickBot="1" x14ac:dyDescent="0.25">
      <c r="A192" s="161">
        <v>1</v>
      </c>
      <c r="B192" s="153">
        <v>7</v>
      </c>
      <c r="C192" s="154">
        <v>1</v>
      </c>
      <c r="D192" s="119" t="s">
        <v>152</v>
      </c>
      <c r="E192" s="404">
        <v>9</v>
      </c>
      <c r="F192" s="213" t="s">
        <v>26</v>
      </c>
      <c r="G192" s="213" t="s">
        <v>153</v>
      </c>
      <c r="H192" s="405" t="s">
        <v>28</v>
      </c>
      <c r="I192" s="83">
        <f>J192+L192</f>
        <v>15.7</v>
      </c>
      <c r="J192" s="84">
        <v>15.7</v>
      </c>
      <c r="K192" s="84"/>
      <c r="L192" s="85"/>
      <c r="M192" s="83"/>
      <c r="N192" s="84"/>
      <c r="O192" s="84"/>
      <c r="P192" s="85"/>
      <c r="Q192" s="83"/>
      <c r="R192" s="84"/>
      <c r="S192" s="84"/>
      <c r="T192" s="85"/>
      <c r="U192" s="83"/>
      <c r="V192" s="84"/>
      <c r="W192" s="84"/>
      <c r="X192" s="85"/>
    </row>
    <row r="193" spans="1:24" s="63" customFormat="1" ht="24.75" customHeight="1" thickBot="1" x14ac:dyDescent="0.25">
      <c r="A193" s="166"/>
      <c r="B193" s="157"/>
      <c r="C193" s="158"/>
      <c r="D193" s="299"/>
      <c r="E193" s="406"/>
      <c r="F193" s="102" t="s">
        <v>30</v>
      </c>
      <c r="G193" s="103"/>
      <c r="H193" s="104"/>
      <c r="I193" s="91">
        <f>J193+L193</f>
        <v>15.7</v>
      </c>
      <c r="J193" s="92">
        <f>SUM(J192)</f>
        <v>15.7</v>
      </c>
      <c r="K193" s="92">
        <f>SUM(K192)</f>
        <v>0</v>
      </c>
      <c r="L193" s="93">
        <f>SUM(L192)</f>
        <v>0</v>
      </c>
      <c r="M193" s="91"/>
      <c r="N193" s="92"/>
      <c r="O193" s="92"/>
      <c r="P193" s="93"/>
      <c r="Q193" s="91"/>
      <c r="R193" s="92"/>
      <c r="S193" s="92"/>
      <c r="T193" s="93"/>
      <c r="U193" s="91"/>
      <c r="V193" s="92"/>
      <c r="W193" s="92"/>
      <c r="X193" s="93"/>
    </row>
    <row r="194" spans="1:24" s="63" customFormat="1" ht="13.5" customHeight="1" thickBot="1" x14ac:dyDescent="0.25">
      <c r="A194" s="399">
        <v>1</v>
      </c>
      <c r="B194" s="407">
        <v>7</v>
      </c>
      <c r="C194" s="390" t="s">
        <v>59</v>
      </c>
      <c r="D194" s="391"/>
      <c r="E194" s="391"/>
      <c r="F194" s="391"/>
      <c r="G194" s="391"/>
      <c r="H194" s="392"/>
      <c r="I194" s="148">
        <f>J194+L194</f>
        <v>15.7</v>
      </c>
      <c r="J194" s="150">
        <f>J193</f>
        <v>15.7</v>
      </c>
      <c r="K194" s="150">
        <f t="shared" ref="K194:L194" si="167">K193</f>
        <v>0</v>
      </c>
      <c r="L194" s="150">
        <f t="shared" si="167"/>
        <v>0</v>
      </c>
      <c r="M194" s="148">
        <f>N194+P194</f>
        <v>0</v>
      </c>
      <c r="N194" s="150">
        <f>N193</f>
        <v>0</v>
      </c>
      <c r="O194" s="150">
        <f t="shared" ref="O194:P194" si="168">O193</f>
        <v>0</v>
      </c>
      <c r="P194" s="150">
        <f t="shared" si="168"/>
        <v>0</v>
      </c>
      <c r="Q194" s="148">
        <f>R194+T194</f>
        <v>0</v>
      </c>
      <c r="R194" s="150">
        <f>R193</f>
        <v>0</v>
      </c>
      <c r="S194" s="150">
        <f t="shared" ref="S194:T194" si="169">S193</f>
        <v>0</v>
      </c>
      <c r="T194" s="150">
        <f t="shared" si="169"/>
        <v>0</v>
      </c>
      <c r="U194" s="148">
        <f>V194+X194</f>
        <v>0</v>
      </c>
      <c r="V194" s="150">
        <f>V193</f>
        <v>0</v>
      </c>
      <c r="W194" s="150">
        <f t="shared" ref="W194:X194" si="170">W193</f>
        <v>0</v>
      </c>
      <c r="X194" s="151">
        <f t="shared" si="170"/>
        <v>0</v>
      </c>
    </row>
    <row r="195" spans="1:24" s="63" customFormat="1" ht="13.5" customHeight="1" thickBot="1" x14ac:dyDescent="0.25">
      <c r="A195" s="408">
        <v>1</v>
      </c>
      <c r="B195" s="409" t="s">
        <v>154</v>
      </c>
      <c r="C195" s="410"/>
      <c r="D195" s="410"/>
      <c r="E195" s="410"/>
      <c r="F195" s="410"/>
      <c r="G195" s="410"/>
      <c r="H195" s="411"/>
      <c r="I195" s="412">
        <f>J195+L195</f>
        <v>8663.0999999999985</v>
      </c>
      <c r="J195" s="413">
        <f>SUM(J52,J63,J131,J169,J182,J190,J194)</f>
        <v>2105.7999999999997</v>
      </c>
      <c r="K195" s="413">
        <f>SUM(K52,K63,K131,K169,K182,K190,K194)</f>
        <v>0</v>
      </c>
      <c r="L195" s="414">
        <f>SUM(L52,L63,L131,L169,L182,L190,L194)</f>
        <v>6557.2999999999993</v>
      </c>
      <c r="M195" s="412">
        <f>N195+P195</f>
        <v>11062.132</v>
      </c>
      <c r="N195" s="413">
        <f>SUM(N52,N63,N131,N169,N182,N190,N194)</f>
        <v>1757.9</v>
      </c>
      <c r="O195" s="413">
        <f>SUM(O52,O63,O131,O169,O182,O190,O194)</f>
        <v>0</v>
      </c>
      <c r="P195" s="414">
        <f>SUM(P52,P63,P131,P169,P182,P190,P194)</f>
        <v>9304.232</v>
      </c>
      <c r="Q195" s="412">
        <f>R195+T195</f>
        <v>9205</v>
      </c>
      <c r="R195" s="413">
        <f>SUM(R52,R63,R131,R169,R182,R190,R194)</f>
        <v>1515</v>
      </c>
      <c r="S195" s="413">
        <f>SUM(S52,S63,S131,S169,S182,S190,S194)</f>
        <v>0</v>
      </c>
      <c r="T195" s="414">
        <f>SUM(T52,T63,T131,T169,T182,T190,T194)</f>
        <v>7690</v>
      </c>
      <c r="U195" s="412">
        <f>V195+X195</f>
        <v>8865</v>
      </c>
      <c r="V195" s="413">
        <f>SUM(V52,V63,V131,V169,V182,V190,V194)</f>
        <v>1515</v>
      </c>
      <c r="W195" s="413">
        <f>SUM(W52,W63,W131,W169,W182,W190,W194)</f>
        <v>0</v>
      </c>
      <c r="X195" s="414">
        <f>SUM(X52,X63,X131,X169,X182,X190,X194)</f>
        <v>7350</v>
      </c>
    </row>
    <row r="196" spans="1:24" s="63" customFormat="1" ht="17.25" customHeight="1" thickBot="1" x14ac:dyDescent="0.25">
      <c r="A196" s="408">
        <v>2</v>
      </c>
      <c r="B196" s="415" t="s">
        <v>155</v>
      </c>
      <c r="C196" s="416"/>
      <c r="D196" s="416"/>
      <c r="E196" s="416"/>
      <c r="F196" s="416"/>
      <c r="G196" s="416"/>
      <c r="H196" s="416"/>
      <c r="I196" s="416"/>
      <c r="J196" s="416"/>
      <c r="K196" s="416"/>
      <c r="L196" s="416"/>
      <c r="M196" s="416"/>
      <c r="N196" s="416"/>
      <c r="O196" s="416"/>
      <c r="P196" s="416"/>
      <c r="Q196" s="416"/>
      <c r="R196" s="416"/>
      <c r="S196" s="416"/>
      <c r="T196" s="416"/>
      <c r="U196" s="416"/>
      <c r="V196" s="416"/>
      <c r="W196" s="416"/>
      <c r="X196" s="417"/>
    </row>
    <row r="197" spans="1:24" s="63" customFormat="1" ht="20.25" customHeight="1" thickBot="1" x14ac:dyDescent="0.25">
      <c r="A197" s="397">
        <v>2</v>
      </c>
      <c r="B197" s="418">
        <v>1</v>
      </c>
      <c r="C197" s="401" t="s">
        <v>156</v>
      </c>
      <c r="D197" s="402"/>
      <c r="E197" s="402"/>
      <c r="F197" s="402"/>
      <c r="G197" s="402"/>
      <c r="H197" s="402"/>
      <c r="I197" s="402"/>
      <c r="J197" s="402"/>
      <c r="K197" s="402"/>
      <c r="L197" s="402"/>
      <c r="M197" s="402"/>
      <c r="N197" s="402"/>
      <c r="O197" s="402"/>
      <c r="P197" s="402"/>
      <c r="Q197" s="402"/>
      <c r="R197" s="402"/>
      <c r="S197" s="402"/>
      <c r="T197" s="402"/>
      <c r="U197" s="402"/>
      <c r="V197" s="402"/>
      <c r="W197" s="402"/>
      <c r="X197" s="403"/>
    </row>
    <row r="198" spans="1:24" s="63" customFormat="1" ht="19.5" customHeight="1" thickBot="1" x14ac:dyDescent="0.25">
      <c r="A198" s="161">
        <v>2</v>
      </c>
      <c r="B198" s="153">
        <v>1</v>
      </c>
      <c r="C198" s="154">
        <v>1</v>
      </c>
      <c r="D198" s="99" t="s">
        <v>157</v>
      </c>
      <c r="E198" s="404">
        <v>9</v>
      </c>
      <c r="F198" s="84" t="s">
        <v>158</v>
      </c>
      <c r="G198" s="84" t="s">
        <v>159</v>
      </c>
      <c r="H198" s="82" t="s">
        <v>28</v>
      </c>
      <c r="I198" s="83">
        <f t="shared" ref="I198:I204" si="171">J198+L198</f>
        <v>10.3</v>
      </c>
      <c r="J198" s="84">
        <v>10.3</v>
      </c>
      <c r="K198" s="84">
        <v>0</v>
      </c>
      <c r="L198" s="85">
        <v>0</v>
      </c>
      <c r="M198" s="83">
        <f t="shared" ref="M198:M204" si="172">N198+P198</f>
        <v>20</v>
      </c>
      <c r="N198" s="84">
        <v>20</v>
      </c>
      <c r="O198" s="84">
        <v>0</v>
      </c>
      <c r="P198" s="85">
        <v>0</v>
      </c>
      <c r="Q198" s="83">
        <f t="shared" ref="Q198:Q201" si="173">R198+T198</f>
        <v>20</v>
      </c>
      <c r="R198" s="84">
        <v>20</v>
      </c>
      <c r="S198" s="84">
        <v>0</v>
      </c>
      <c r="T198" s="85">
        <v>0</v>
      </c>
      <c r="U198" s="83">
        <f t="shared" ref="U198:U201" si="174">V198+X198</f>
        <v>20</v>
      </c>
      <c r="V198" s="84">
        <v>20</v>
      </c>
      <c r="W198" s="84">
        <v>0</v>
      </c>
      <c r="X198" s="85">
        <v>0</v>
      </c>
    </row>
    <row r="199" spans="1:24" s="63" customFormat="1" ht="27" customHeight="1" thickBot="1" x14ac:dyDescent="0.25">
      <c r="A199" s="166"/>
      <c r="B199" s="157"/>
      <c r="C199" s="158"/>
      <c r="D199" s="159"/>
      <c r="E199" s="406"/>
      <c r="F199" s="102" t="s">
        <v>30</v>
      </c>
      <c r="G199" s="103"/>
      <c r="H199" s="104"/>
      <c r="I199" s="91">
        <f t="shared" si="171"/>
        <v>10.3</v>
      </c>
      <c r="J199" s="92">
        <f>SUM(J198)</f>
        <v>10.3</v>
      </c>
      <c r="K199" s="92">
        <f>SUM(K198)</f>
        <v>0</v>
      </c>
      <c r="L199" s="93">
        <f>SUM(L198)</f>
        <v>0</v>
      </c>
      <c r="M199" s="91">
        <f t="shared" si="172"/>
        <v>20</v>
      </c>
      <c r="N199" s="92">
        <f>SUM(N198)</f>
        <v>20</v>
      </c>
      <c r="O199" s="92">
        <f>SUM(O198)</f>
        <v>0</v>
      </c>
      <c r="P199" s="93">
        <f>SUM(P198)</f>
        <v>0</v>
      </c>
      <c r="Q199" s="91">
        <f t="shared" si="173"/>
        <v>20</v>
      </c>
      <c r="R199" s="92">
        <f>SUM(R198)</f>
        <v>20</v>
      </c>
      <c r="S199" s="92">
        <f>SUM(S198)</f>
        <v>0</v>
      </c>
      <c r="T199" s="93">
        <f>SUM(T198)</f>
        <v>0</v>
      </c>
      <c r="U199" s="91">
        <f t="shared" si="174"/>
        <v>20</v>
      </c>
      <c r="V199" s="92">
        <f>SUM(V198)</f>
        <v>20</v>
      </c>
      <c r="W199" s="92">
        <f>SUM(W198)</f>
        <v>0</v>
      </c>
      <c r="X199" s="93">
        <f>SUM(X198)</f>
        <v>0</v>
      </c>
    </row>
    <row r="200" spans="1:24" s="116" customFormat="1" ht="27.75" customHeight="1" thickBot="1" x14ac:dyDescent="0.25">
      <c r="A200" s="161">
        <v>2</v>
      </c>
      <c r="B200" s="153">
        <v>1</v>
      </c>
      <c r="C200" s="162">
        <v>2</v>
      </c>
      <c r="D200" s="197" t="s">
        <v>160</v>
      </c>
      <c r="E200" s="419">
        <v>9</v>
      </c>
      <c r="F200" s="84" t="s">
        <v>158</v>
      </c>
      <c r="G200" s="114" t="s">
        <v>161</v>
      </c>
      <c r="H200" s="395" t="s">
        <v>28</v>
      </c>
      <c r="I200" s="83">
        <f t="shared" si="171"/>
        <v>55</v>
      </c>
      <c r="J200" s="84">
        <v>0</v>
      </c>
      <c r="K200" s="84">
        <v>0</v>
      </c>
      <c r="L200" s="85">
        <v>55</v>
      </c>
      <c r="M200" s="83">
        <f t="shared" si="172"/>
        <v>100</v>
      </c>
      <c r="N200" s="84">
        <v>0</v>
      </c>
      <c r="O200" s="84">
        <v>0</v>
      </c>
      <c r="P200" s="85">
        <v>100</v>
      </c>
      <c r="Q200" s="83">
        <f t="shared" si="173"/>
        <v>50</v>
      </c>
      <c r="R200" s="84">
        <v>0</v>
      </c>
      <c r="S200" s="84">
        <v>0</v>
      </c>
      <c r="T200" s="85">
        <v>50</v>
      </c>
      <c r="U200" s="83">
        <f t="shared" si="174"/>
        <v>50</v>
      </c>
      <c r="V200" s="84">
        <v>0</v>
      </c>
      <c r="W200" s="84">
        <v>0</v>
      </c>
      <c r="X200" s="85">
        <v>50</v>
      </c>
    </row>
    <row r="201" spans="1:24" s="63" customFormat="1" ht="20.25" customHeight="1" thickBot="1" x14ac:dyDescent="0.25">
      <c r="A201" s="166"/>
      <c r="B201" s="157"/>
      <c r="C201" s="158"/>
      <c r="D201" s="235"/>
      <c r="E201" s="406"/>
      <c r="F201" s="102" t="s">
        <v>30</v>
      </c>
      <c r="G201" s="103"/>
      <c r="H201" s="104"/>
      <c r="I201" s="91">
        <f t="shared" si="171"/>
        <v>55</v>
      </c>
      <c r="J201" s="92">
        <f>SUM(J200)</f>
        <v>0</v>
      </c>
      <c r="K201" s="92">
        <f>SUM(K200)</f>
        <v>0</v>
      </c>
      <c r="L201" s="93">
        <f>SUM(L200)</f>
        <v>55</v>
      </c>
      <c r="M201" s="91">
        <f t="shared" si="172"/>
        <v>100</v>
      </c>
      <c r="N201" s="92">
        <f>SUM(N200)</f>
        <v>0</v>
      </c>
      <c r="O201" s="92">
        <f>SUM(O200)</f>
        <v>0</v>
      </c>
      <c r="P201" s="93">
        <f>SUM(P200)</f>
        <v>100</v>
      </c>
      <c r="Q201" s="91">
        <f t="shared" si="173"/>
        <v>50</v>
      </c>
      <c r="R201" s="92">
        <f>SUM(R200)</f>
        <v>0</v>
      </c>
      <c r="S201" s="92">
        <f>SUM(S200)</f>
        <v>0</v>
      </c>
      <c r="T201" s="93">
        <f>SUM(T200)</f>
        <v>50</v>
      </c>
      <c r="U201" s="91">
        <f t="shared" si="174"/>
        <v>50</v>
      </c>
      <c r="V201" s="92">
        <f>SUM(V200)</f>
        <v>0</v>
      </c>
      <c r="W201" s="92">
        <f>SUM(W200)</f>
        <v>0</v>
      </c>
      <c r="X201" s="93">
        <f>SUM(X200)</f>
        <v>50</v>
      </c>
    </row>
    <row r="202" spans="1:24" s="116" customFormat="1" ht="18" customHeight="1" x14ac:dyDescent="0.2">
      <c r="A202" s="161">
        <v>2</v>
      </c>
      <c r="B202" s="155">
        <v>1</v>
      </c>
      <c r="C202" s="162">
        <v>3</v>
      </c>
      <c r="D202" s="52" t="s">
        <v>162</v>
      </c>
      <c r="E202" s="419">
        <v>9</v>
      </c>
      <c r="F202" s="96" t="s">
        <v>158</v>
      </c>
      <c r="G202" s="96" t="s">
        <v>163</v>
      </c>
      <c r="H202" s="186" t="s">
        <v>28</v>
      </c>
      <c r="I202" s="181">
        <f t="shared" si="171"/>
        <v>0.7</v>
      </c>
      <c r="J202" s="287">
        <v>0</v>
      </c>
      <c r="K202" s="287">
        <v>0</v>
      </c>
      <c r="L202" s="420">
        <v>0.7</v>
      </c>
      <c r="M202" s="83">
        <f t="shared" si="172"/>
        <v>100</v>
      </c>
      <c r="N202" s="84">
        <v>0</v>
      </c>
      <c r="O202" s="84">
        <v>0</v>
      </c>
      <c r="P202" s="85">
        <v>100</v>
      </c>
      <c r="Q202" s="83"/>
      <c r="R202" s="84"/>
      <c r="S202" s="84"/>
      <c r="T202" s="85"/>
      <c r="U202" s="83"/>
      <c r="V202" s="84"/>
      <c r="W202" s="84"/>
      <c r="X202" s="85"/>
    </row>
    <row r="203" spans="1:24" s="116" customFormat="1" ht="18" customHeight="1" x14ac:dyDescent="0.2">
      <c r="A203" s="163"/>
      <c r="B203" s="155"/>
      <c r="C203" s="154"/>
      <c r="D203" s="99"/>
      <c r="E203" s="404"/>
      <c r="F203" s="81"/>
      <c r="G203" s="81"/>
      <c r="H203" s="192" t="s">
        <v>82</v>
      </c>
      <c r="I203" s="181">
        <f>J203+L203</f>
        <v>54.4</v>
      </c>
      <c r="J203" s="287"/>
      <c r="K203" s="287"/>
      <c r="L203" s="420">
        <v>54.4</v>
      </c>
      <c r="M203" s="83">
        <f t="shared" si="172"/>
        <v>0</v>
      </c>
      <c r="N203" s="84">
        <v>0</v>
      </c>
      <c r="O203" s="84">
        <v>0</v>
      </c>
      <c r="P203" s="85">
        <v>0</v>
      </c>
      <c r="Q203" s="83"/>
      <c r="R203" s="84"/>
      <c r="S203" s="84"/>
      <c r="T203" s="85"/>
      <c r="U203" s="83"/>
      <c r="V203" s="84"/>
      <c r="W203" s="84"/>
      <c r="X203" s="85"/>
    </row>
    <row r="204" spans="1:24" s="116" customFormat="1" ht="19.5" customHeight="1" thickBot="1" x14ac:dyDescent="0.25">
      <c r="A204" s="163"/>
      <c r="B204" s="155"/>
      <c r="C204" s="154"/>
      <c r="D204" s="99"/>
      <c r="E204" s="404"/>
      <c r="F204" s="156"/>
      <c r="G204" s="156"/>
      <c r="H204" s="421" t="s">
        <v>71</v>
      </c>
      <c r="I204" s="181">
        <f t="shared" si="171"/>
        <v>263.2</v>
      </c>
      <c r="J204" s="287">
        <v>0</v>
      </c>
      <c r="K204" s="287">
        <v>0</v>
      </c>
      <c r="L204" s="420">
        <v>263.2</v>
      </c>
      <c r="M204" s="83">
        <f t="shared" si="172"/>
        <v>100</v>
      </c>
      <c r="N204" s="84">
        <v>0</v>
      </c>
      <c r="O204" s="84">
        <v>0</v>
      </c>
      <c r="P204" s="85">
        <v>100</v>
      </c>
      <c r="Q204" s="83"/>
      <c r="R204" s="84"/>
      <c r="S204" s="84"/>
      <c r="T204" s="85"/>
      <c r="U204" s="83"/>
      <c r="V204" s="84"/>
      <c r="W204" s="84"/>
      <c r="X204" s="85"/>
    </row>
    <row r="205" spans="1:24" s="63" customFormat="1" ht="21" customHeight="1" thickBot="1" x14ac:dyDescent="0.25">
      <c r="A205" s="166"/>
      <c r="B205" s="157"/>
      <c r="C205" s="158"/>
      <c r="D205" s="159"/>
      <c r="E205" s="406"/>
      <c r="F205" s="102" t="s">
        <v>30</v>
      </c>
      <c r="G205" s="103"/>
      <c r="H205" s="104"/>
      <c r="I205" s="422">
        <f>SUM(J205,L205)</f>
        <v>318.3</v>
      </c>
      <c r="J205" s="92">
        <f>SUM(J202:J204)</f>
        <v>0</v>
      </c>
      <c r="K205" s="92">
        <f>SUM(K202:K204)</f>
        <v>0</v>
      </c>
      <c r="L205" s="93">
        <f>SUM(L202:L204)</f>
        <v>318.3</v>
      </c>
      <c r="M205" s="422">
        <f>SUM(N205,P205)</f>
        <v>200</v>
      </c>
      <c r="N205" s="92">
        <f>SUM(N202:N204)</f>
        <v>0</v>
      </c>
      <c r="O205" s="92">
        <f>SUM(O202:O204)</f>
        <v>0</v>
      </c>
      <c r="P205" s="93">
        <f>SUM(P202:P204)</f>
        <v>200</v>
      </c>
      <c r="Q205" s="422">
        <f>SUM(R205,T205)</f>
        <v>0</v>
      </c>
      <c r="R205" s="92">
        <f>SUM(R202:R204)</f>
        <v>0</v>
      </c>
      <c r="S205" s="92">
        <f>SUM(S202:S204)</f>
        <v>0</v>
      </c>
      <c r="T205" s="93">
        <f>SUM(T202:T204)</f>
        <v>0</v>
      </c>
      <c r="U205" s="422">
        <f>SUM(V205,X205)</f>
        <v>0</v>
      </c>
      <c r="V205" s="92">
        <f>SUM(V202:V204)</f>
        <v>0</v>
      </c>
      <c r="W205" s="92">
        <f>SUM(W202:W204)</f>
        <v>0</v>
      </c>
      <c r="X205" s="93">
        <f>SUM(X202:X204)</f>
        <v>0</v>
      </c>
    </row>
    <row r="206" spans="1:24" s="116" customFormat="1" ht="24" customHeight="1" x14ac:dyDescent="0.2">
      <c r="A206" s="161">
        <v>2</v>
      </c>
      <c r="B206" s="155">
        <v>1</v>
      </c>
      <c r="C206" s="162">
        <v>4</v>
      </c>
      <c r="D206" s="197" t="s">
        <v>164</v>
      </c>
      <c r="E206" s="419">
        <v>9</v>
      </c>
      <c r="F206" s="96" t="s">
        <v>158</v>
      </c>
      <c r="G206" s="96" t="s">
        <v>165</v>
      </c>
      <c r="H206" s="186" t="s">
        <v>28</v>
      </c>
      <c r="I206" s="181">
        <f t="shared" ref="I206:I207" si="175">J206+L206</f>
        <v>3.3</v>
      </c>
      <c r="J206" s="287">
        <v>0</v>
      </c>
      <c r="K206" s="287">
        <v>0</v>
      </c>
      <c r="L206" s="420">
        <v>3.3</v>
      </c>
      <c r="M206" s="83">
        <f t="shared" ref="M206:M207" si="176">N206+P206</f>
        <v>262</v>
      </c>
      <c r="N206" s="84">
        <v>8.3000000000000007</v>
      </c>
      <c r="O206" s="84">
        <v>8.1</v>
      </c>
      <c r="P206" s="85">
        <v>253.7</v>
      </c>
      <c r="Q206" s="83">
        <f>R206+T206</f>
        <v>653.70000000000005</v>
      </c>
      <c r="R206" s="84">
        <v>0</v>
      </c>
      <c r="S206" s="84">
        <v>0</v>
      </c>
      <c r="T206" s="85">
        <v>653.70000000000005</v>
      </c>
      <c r="U206" s="83"/>
      <c r="V206" s="84"/>
      <c r="W206" s="84"/>
      <c r="X206" s="85"/>
    </row>
    <row r="207" spans="1:24" s="116" customFormat="1" ht="24" customHeight="1" thickBot="1" x14ac:dyDescent="0.25">
      <c r="A207" s="163"/>
      <c r="B207" s="155"/>
      <c r="C207" s="154"/>
      <c r="D207" s="79"/>
      <c r="E207" s="404"/>
      <c r="F207" s="156"/>
      <c r="G207" s="156"/>
      <c r="H207" s="233" t="s">
        <v>71</v>
      </c>
      <c r="I207" s="83">
        <f t="shared" si="175"/>
        <v>0</v>
      </c>
      <c r="J207" s="263">
        <v>0</v>
      </c>
      <c r="K207" s="263">
        <v>0</v>
      </c>
      <c r="L207" s="423">
        <v>0</v>
      </c>
      <c r="M207" s="83">
        <f t="shared" si="176"/>
        <v>454.5</v>
      </c>
      <c r="N207" s="84">
        <v>1.3</v>
      </c>
      <c r="O207" s="84">
        <v>1.2</v>
      </c>
      <c r="P207" s="85">
        <v>453.2</v>
      </c>
      <c r="Q207" s="83">
        <f>R207+T207</f>
        <v>454.5</v>
      </c>
      <c r="R207" s="84">
        <v>6.9</v>
      </c>
      <c r="S207" s="84">
        <v>6.8</v>
      </c>
      <c r="T207" s="85">
        <v>447.6</v>
      </c>
      <c r="U207" s="83"/>
      <c r="V207" s="84"/>
      <c r="W207" s="84"/>
      <c r="X207" s="85"/>
    </row>
    <row r="208" spans="1:24" s="63" customFormat="1" ht="24" customHeight="1" thickBot="1" x14ac:dyDescent="0.25">
      <c r="A208" s="166"/>
      <c r="B208" s="157"/>
      <c r="C208" s="158"/>
      <c r="D208" s="235"/>
      <c r="E208" s="406"/>
      <c r="F208" s="102" t="s">
        <v>30</v>
      </c>
      <c r="G208" s="103"/>
      <c r="H208" s="104"/>
      <c r="I208" s="422">
        <f>SUM(J208,L208)</f>
        <v>3.3</v>
      </c>
      <c r="J208" s="92">
        <f>SUM(J206:J207)</f>
        <v>0</v>
      </c>
      <c r="K208" s="92">
        <f>SUM(K206:K207)</f>
        <v>0</v>
      </c>
      <c r="L208" s="93">
        <f>SUM(L206:L207)</f>
        <v>3.3</v>
      </c>
      <c r="M208" s="422">
        <f>SUM(N208,P208)</f>
        <v>716.5</v>
      </c>
      <c r="N208" s="92">
        <f>SUM(N206:N207)</f>
        <v>9.6000000000000014</v>
      </c>
      <c r="O208" s="92">
        <f>SUM(O206:O207)</f>
        <v>9.2999999999999989</v>
      </c>
      <c r="P208" s="93">
        <f>SUM(P206:P207)</f>
        <v>706.9</v>
      </c>
      <c r="Q208" s="422">
        <f>SUM(R208,T208)</f>
        <v>1108.2000000000003</v>
      </c>
      <c r="R208" s="92">
        <f>SUM(R206:R207)</f>
        <v>6.9</v>
      </c>
      <c r="S208" s="92">
        <f>SUM(S206:S207)</f>
        <v>6.8</v>
      </c>
      <c r="T208" s="93">
        <f>SUM(T206:T207)</f>
        <v>1101.3000000000002</v>
      </c>
      <c r="U208" s="422">
        <f>SUM(V208,X208)</f>
        <v>0</v>
      </c>
      <c r="V208" s="92">
        <f>SUM(V206:V207)</f>
        <v>0</v>
      </c>
      <c r="W208" s="92">
        <f>SUM(W206:W207)</f>
        <v>0</v>
      </c>
      <c r="X208" s="93">
        <f>SUM(X206:X207)</f>
        <v>0</v>
      </c>
    </row>
    <row r="209" spans="1:24" s="63" customFormat="1" ht="13.5" thickBot="1" x14ac:dyDescent="0.25">
      <c r="A209" s="399">
        <v>2</v>
      </c>
      <c r="B209" s="400">
        <v>1</v>
      </c>
      <c r="C209" s="390" t="s">
        <v>59</v>
      </c>
      <c r="D209" s="391"/>
      <c r="E209" s="391"/>
      <c r="F209" s="391"/>
      <c r="G209" s="391"/>
      <c r="H209" s="392"/>
      <c r="I209" s="424">
        <f t="shared" ref="I209" si="177">J209+L209</f>
        <v>386.90000000000003</v>
      </c>
      <c r="J209" s="150">
        <f>J208+J205+J201+J199</f>
        <v>10.3</v>
      </c>
      <c r="K209" s="150">
        <f t="shared" ref="K209:L209" si="178">K208+K205+K201+K199</f>
        <v>0</v>
      </c>
      <c r="L209" s="150">
        <f t="shared" si="178"/>
        <v>376.6</v>
      </c>
      <c r="M209" s="424">
        <f>N209+P209</f>
        <v>1036.5</v>
      </c>
      <c r="N209" s="150">
        <f>N208+N205+N201+N199</f>
        <v>29.6</v>
      </c>
      <c r="O209" s="150">
        <f t="shared" ref="O209:P209" si="179">O208+O205+O201+O199</f>
        <v>9.2999999999999989</v>
      </c>
      <c r="P209" s="150">
        <f t="shared" si="179"/>
        <v>1006.9</v>
      </c>
      <c r="Q209" s="424">
        <f>R209+T209</f>
        <v>1178.2000000000003</v>
      </c>
      <c r="R209" s="150">
        <f>R208+R205+R201+R199</f>
        <v>26.9</v>
      </c>
      <c r="S209" s="150">
        <f t="shared" ref="S209:T209" si="180">S208+S205+S201+S199</f>
        <v>6.8</v>
      </c>
      <c r="T209" s="150">
        <f t="shared" si="180"/>
        <v>1151.3000000000002</v>
      </c>
      <c r="U209" s="424">
        <f>V209+X209</f>
        <v>70</v>
      </c>
      <c r="V209" s="150">
        <f>V208+V205+V201+V199</f>
        <v>20</v>
      </c>
      <c r="W209" s="150">
        <f t="shared" ref="W209:X209" si="181">W208+W205+W201+W199</f>
        <v>0</v>
      </c>
      <c r="X209" s="151">
        <f t="shared" si="181"/>
        <v>50</v>
      </c>
    </row>
    <row r="210" spans="1:24" s="63" customFormat="1" ht="13.5" customHeight="1" thickBot="1" x14ac:dyDescent="0.25">
      <c r="A210" s="397">
        <v>2</v>
      </c>
      <c r="B210" s="425">
        <v>2</v>
      </c>
      <c r="C210" s="401" t="s">
        <v>166</v>
      </c>
      <c r="D210" s="402"/>
      <c r="E210" s="402"/>
      <c r="F210" s="402"/>
      <c r="G210" s="402"/>
      <c r="H210" s="402"/>
      <c r="I210" s="402"/>
      <c r="J210" s="402"/>
      <c r="K210" s="402"/>
      <c r="L210" s="402"/>
      <c r="M210" s="402"/>
      <c r="N210" s="402"/>
      <c r="O210" s="402"/>
      <c r="P210" s="402"/>
      <c r="Q210" s="402"/>
      <c r="R210" s="402"/>
      <c r="S210" s="402"/>
      <c r="T210" s="402"/>
      <c r="U210" s="402"/>
      <c r="V210" s="402"/>
      <c r="W210" s="402"/>
      <c r="X210" s="403"/>
    </row>
    <row r="211" spans="1:24" s="63" customFormat="1" ht="13.5" customHeight="1" thickBot="1" x14ac:dyDescent="0.25">
      <c r="A211" s="161">
        <v>2</v>
      </c>
      <c r="B211" s="153">
        <v>2</v>
      </c>
      <c r="C211" s="154">
        <v>1</v>
      </c>
      <c r="D211" s="79" t="s">
        <v>167</v>
      </c>
      <c r="E211" s="404">
        <v>19</v>
      </c>
      <c r="F211" s="426" t="s">
        <v>158</v>
      </c>
      <c r="G211" s="426" t="s">
        <v>168</v>
      </c>
      <c r="H211" s="426" t="s">
        <v>28</v>
      </c>
      <c r="I211" s="83">
        <f t="shared" ref="I211:I232" si="182">J211+L211</f>
        <v>5</v>
      </c>
      <c r="J211" s="84">
        <f>5</f>
        <v>5</v>
      </c>
      <c r="K211" s="84">
        <v>0</v>
      </c>
      <c r="L211" s="85">
        <v>0</v>
      </c>
      <c r="M211" s="83">
        <f t="shared" ref="M211:M234" si="183">N211+P211</f>
        <v>12.8</v>
      </c>
      <c r="N211" s="84">
        <v>12.8</v>
      </c>
      <c r="O211" s="84">
        <v>0</v>
      </c>
      <c r="P211" s="85">
        <v>0</v>
      </c>
      <c r="Q211" s="83">
        <f t="shared" ref="Q211:Q234" si="184">R211+T211</f>
        <v>11</v>
      </c>
      <c r="R211" s="84">
        <v>11</v>
      </c>
      <c r="S211" s="84">
        <v>0</v>
      </c>
      <c r="T211" s="85">
        <v>0</v>
      </c>
      <c r="U211" s="83">
        <f t="shared" ref="U211:U234" si="185">V211+X211</f>
        <v>11</v>
      </c>
      <c r="V211" s="84">
        <v>11</v>
      </c>
      <c r="W211" s="84">
        <v>0</v>
      </c>
      <c r="X211" s="85">
        <v>0</v>
      </c>
    </row>
    <row r="212" spans="1:24" s="63" customFormat="1" ht="15.75" customHeight="1" thickBot="1" x14ac:dyDescent="0.25">
      <c r="A212" s="166"/>
      <c r="B212" s="157"/>
      <c r="C212" s="158"/>
      <c r="D212" s="235"/>
      <c r="E212" s="406"/>
      <c r="F212" s="102" t="s">
        <v>30</v>
      </c>
      <c r="G212" s="103"/>
      <c r="H212" s="104"/>
      <c r="I212" s="91">
        <f t="shared" si="182"/>
        <v>5</v>
      </c>
      <c r="J212" s="92">
        <f>SUM(J211)</f>
        <v>5</v>
      </c>
      <c r="K212" s="92">
        <f>SUM(K211)</f>
        <v>0</v>
      </c>
      <c r="L212" s="93">
        <f>SUM(L211)</f>
        <v>0</v>
      </c>
      <c r="M212" s="91">
        <f t="shared" si="183"/>
        <v>12.8</v>
      </c>
      <c r="N212" s="92">
        <f>SUM(N211)</f>
        <v>12.8</v>
      </c>
      <c r="O212" s="92">
        <f>SUM(O211)</f>
        <v>0</v>
      </c>
      <c r="P212" s="93">
        <f>SUM(P211)</f>
        <v>0</v>
      </c>
      <c r="Q212" s="91">
        <f t="shared" si="184"/>
        <v>11</v>
      </c>
      <c r="R212" s="92">
        <f>SUM(R211)</f>
        <v>11</v>
      </c>
      <c r="S212" s="92">
        <f>SUM(S211)</f>
        <v>0</v>
      </c>
      <c r="T212" s="93">
        <f>SUM(T211)</f>
        <v>0</v>
      </c>
      <c r="U212" s="91">
        <f t="shared" si="185"/>
        <v>11</v>
      </c>
      <c r="V212" s="92">
        <f>SUM(V211)</f>
        <v>11</v>
      </c>
      <c r="W212" s="92">
        <f>SUM(W211)</f>
        <v>0</v>
      </c>
      <c r="X212" s="93">
        <f>SUM(X211)</f>
        <v>0</v>
      </c>
    </row>
    <row r="213" spans="1:24" s="63" customFormat="1" ht="19.5" customHeight="1" thickBot="1" x14ac:dyDescent="0.25">
      <c r="A213" s="161">
        <v>2</v>
      </c>
      <c r="B213" s="153">
        <v>2</v>
      </c>
      <c r="C213" s="162">
        <v>2</v>
      </c>
      <c r="D213" s="52" t="s">
        <v>169</v>
      </c>
      <c r="E213" s="419">
        <v>20</v>
      </c>
      <c r="F213" s="426" t="s">
        <v>158</v>
      </c>
      <c r="G213" s="426" t="s">
        <v>170</v>
      </c>
      <c r="H213" s="426" t="s">
        <v>28</v>
      </c>
      <c r="I213" s="83">
        <f t="shared" si="182"/>
        <v>10</v>
      </c>
      <c r="J213" s="84">
        <f>10</f>
        <v>10</v>
      </c>
      <c r="K213" s="84">
        <v>0</v>
      </c>
      <c r="L213" s="85">
        <v>0</v>
      </c>
      <c r="M213" s="83">
        <f t="shared" si="183"/>
        <v>25.5</v>
      </c>
      <c r="N213" s="84">
        <v>25.5</v>
      </c>
      <c r="O213" s="84">
        <v>0</v>
      </c>
      <c r="P213" s="85">
        <v>0</v>
      </c>
      <c r="Q213" s="83">
        <f t="shared" si="184"/>
        <v>21</v>
      </c>
      <c r="R213" s="84">
        <v>21</v>
      </c>
      <c r="S213" s="84">
        <v>0</v>
      </c>
      <c r="T213" s="85">
        <v>0</v>
      </c>
      <c r="U213" s="83">
        <f t="shared" si="185"/>
        <v>21</v>
      </c>
      <c r="V213" s="84">
        <v>21</v>
      </c>
      <c r="W213" s="84">
        <v>0</v>
      </c>
      <c r="X213" s="85">
        <v>0</v>
      </c>
    </row>
    <row r="214" spans="1:24" s="63" customFormat="1" ht="13.5" customHeight="1" thickBot="1" x14ac:dyDescent="0.25">
      <c r="A214" s="166"/>
      <c r="B214" s="157"/>
      <c r="C214" s="158"/>
      <c r="D214" s="159"/>
      <c r="E214" s="406"/>
      <c r="F214" s="102" t="s">
        <v>30</v>
      </c>
      <c r="G214" s="103"/>
      <c r="H214" s="104"/>
      <c r="I214" s="91">
        <f t="shared" si="182"/>
        <v>10</v>
      </c>
      <c r="J214" s="92">
        <f>SUM(J213)</f>
        <v>10</v>
      </c>
      <c r="K214" s="92">
        <f>SUM(K213)</f>
        <v>0</v>
      </c>
      <c r="L214" s="93">
        <f>SUM(L213)</f>
        <v>0</v>
      </c>
      <c r="M214" s="91">
        <f t="shared" si="183"/>
        <v>25.5</v>
      </c>
      <c r="N214" s="92">
        <f>SUM(N213)</f>
        <v>25.5</v>
      </c>
      <c r="O214" s="92">
        <f>SUM(O213)</f>
        <v>0</v>
      </c>
      <c r="P214" s="93">
        <f>SUM(P213)</f>
        <v>0</v>
      </c>
      <c r="Q214" s="91">
        <f t="shared" si="184"/>
        <v>21</v>
      </c>
      <c r="R214" s="92">
        <f>SUM(R213)</f>
        <v>21</v>
      </c>
      <c r="S214" s="92">
        <f>SUM(S213)</f>
        <v>0</v>
      </c>
      <c r="T214" s="93">
        <f>SUM(T213)</f>
        <v>0</v>
      </c>
      <c r="U214" s="91">
        <f t="shared" si="185"/>
        <v>21</v>
      </c>
      <c r="V214" s="92">
        <f>SUM(V213)</f>
        <v>21</v>
      </c>
      <c r="W214" s="92">
        <f>SUM(W213)</f>
        <v>0</v>
      </c>
      <c r="X214" s="93">
        <f>SUM(X213)</f>
        <v>0</v>
      </c>
    </row>
    <row r="215" spans="1:24" s="63" customFormat="1" ht="13.5" customHeight="1" thickBot="1" x14ac:dyDescent="0.25">
      <c r="A215" s="161">
        <v>2</v>
      </c>
      <c r="B215" s="153">
        <v>2</v>
      </c>
      <c r="C215" s="162">
        <v>3</v>
      </c>
      <c r="D215" s="52" t="s">
        <v>171</v>
      </c>
      <c r="E215" s="419">
        <v>21</v>
      </c>
      <c r="F215" s="426" t="s">
        <v>158</v>
      </c>
      <c r="G215" s="426" t="s">
        <v>172</v>
      </c>
      <c r="H215" s="426" t="s">
        <v>28</v>
      </c>
      <c r="I215" s="83">
        <f t="shared" si="182"/>
        <v>19.600000000000001</v>
      </c>
      <c r="J215" s="84">
        <v>19.600000000000001</v>
      </c>
      <c r="K215" s="84">
        <v>0</v>
      </c>
      <c r="L215" s="85">
        <v>0</v>
      </c>
      <c r="M215" s="83">
        <f t="shared" si="183"/>
        <v>47.6</v>
      </c>
      <c r="N215" s="84">
        <v>47.6</v>
      </c>
      <c r="O215" s="84">
        <v>0</v>
      </c>
      <c r="P215" s="85">
        <v>0</v>
      </c>
      <c r="Q215" s="83">
        <f t="shared" si="184"/>
        <v>38</v>
      </c>
      <c r="R215" s="84">
        <v>38</v>
      </c>
      <c r="S215" s="84">
        <v>0</v>
      </c>
      <c r="T215" s="85">
        <v>0</v>
      </c>
      <c r="U215" s="83">
        <f t="shared" si="185"/>
        <v>38</v>
      </c>
      <c r="V215" s="84">
        <v>38</v>
      </c>
      <c r="W215" s="84">
        <v>0</v>
      </c>
      <c r="X215" s="85">
        <v>0</v>
      </c>
    </row>
    <row r="216" spans="1:24" s="63" customFormat="1" ht="13.5" customHeight="1" thickBot="1" x14ac:dyDescent="0.25">
      <c r="A216" s="166"/>
      <c r="B216" s="157"/>
      <c r="C216" s="158"/>
      <c r="D216" s="159"/>
      <c r="E216" s="406"/>
      <c r="F216" s="102" t="s">
        <v>30</v>
      </c>
      <c r="G216" s="103"/>
      <c r="H216" s="104"/>
      <c r="I216" s="91">
        <f t="shared" si="182"/>
        <v>19.600000000000001</v>
      </c>
      <c r="J216" s="92">
        <f>SUM(J215)</f>
        <v>19.600000000000001</v>
      </c>
      <c r="K216" s="92">
        <f>SUM(K215)</f>
        <v>0</v>
      </c>
      <c r="L216" s="93">
        <f>SUM(L215)</f>
        <v>0</v>
      </c>
      <c r="M216" s="91">
        <f t="shared" si="183"/>
        <v>47.6</v>
      </c>
      <c r="N216" s="92">
        <f>SUM(N215)</f>
        <v>47.6</v>
      </c>
      <c r="O216" s="92">
        <f>SUM(O215)</f>
        <v>0</v>
      </c>
      <c r="P216" s="93">
        <f>SUM(P215)</f>
        <v>0</v>
      </c>
      <c r="Q216" s="91">
        <f t="shared" si="184"/>
        <v>38</v>
      </c>
      <c r="R216" s="92">
        <f>SUM(R215)</f>
        <v>38</v>
      </c>
      <c r="S216" s="92">
        <f>SUM(S215)</f>
        <v>0</v>
      </c>
      <c r="T216" s="93">
        <f>SUM(T215)</f>
        <v>0</v>
      </c>
      <c r="U216" s="91">
        <f t="shared" si="185"/>
        <v>38</v>
      </c>
      <c r="V216" s="92">
        <f>SUM(V215)</f>
        <v>38</v>
      </c>
      <c r="W216" s="92">
        <f>SUM(W215)</f>
        <v>0</v>
      </c>
      <c r="X216" s="93">
        <f>SUM(X215)</f>
        <v>0</v>
      </c>
    </row>
    <row r="217" spans="1:24" s="63" customFormat="1" ht="13.5" customHeight="1" thickBot="1" x14ac:dyDescent="0.25">
      <c r="A217" s="161">
        <v>2</v>
      </c>
      <c r="B217" s="153">
        <v>2</v>
      </c>
      <c r="C217" s="162">
        <v>4</v>
      </c>
      <c r="D217" s="52" t="s">
        <v>173</v>
      </c>
      <c r="E217" s="419">
        <v>22</v>
      </c>
      <c r="F217" s="426" t="s">
        <v>158</v>
      </c>
      <c r="G217" s="426" t="s">
        <v>174</v>
      </c>
      <c r="H217" s="426" t="s">
        <v>28</v>
      </c>
      <c r="I217" s="83">
        <f t="shared" si="182"/>
        <v>10.5</v>
      </c>
      <c r="J217" s="84">
        <v>10.5</v>
      </c>
      <c r="K217" s="84">
        <v>0</v>
      </c>
      <c r="L217" s="85"/>
      <c r="M217" s="83">
        <f t="shared" si="183"/>
        <v>20.100000000000001</v>
      </c>
      <c r="N217" s="84">
        <v>20.100000000000001</v>
      </c>
      <c r="O217" s="84">
        <v>0</v>
      </c>
      <c r="P217" s="85">
        <v>0</v>
      </c>
      <c r="Q217" s="83">
        <f t="shared" si="184"/>
        <v>16</v>
      </c>
      <c r="R217" s="84">
        <v>16</v>
      </c>
      <c r="S217" s="84">
        <v>0</v>
      </c>
      <c r="T217" s="85">
        <v>0</v>
      </c>
      <c r="U217" s="83">
        <f t="shared" si="185"/>
        <v>16</v>
      </c>
      <c r="V217" s="84">
        <v>16</v>
      </c>
      <c r="W217" s="84">
        <v>0</v>
      </c>
      <c r="X217" s="85">
        <v>0</v>
      </c>
    </row>
    <row r="218" spans="1:24" s="63" customFormat="1" ht="13.5" customHeight="1" thickBot="1" x14ac:dyDescent="0.25">
      <c r="A218" s="166"/>
      <c r="B218" s="157"/>
      <c r="C218" s="158"/>
      <c r="D218" s="159"/>
      <c r="E218" s="406"/>
      <c r="F218" s="102" t="s">
        <v>30</v>
      </c>
      <c r="G218" s="103"/>
      <c r="H218" s="104"/>
      <c r="I218" s="91">
        <f t="shared" si="182"/>
        <v>10.5</v>
      </c>
      <c r="J218" s="92">
        <f>SUM(J217)</f>
        <v>10.5</v>
      </c>
      <c r="K218" s="92">
        <f>SUM(K217)</f>
        <v>0</v>
      </c>
      <c r="L218" s="93">
        <f>SUM(L217)</f>
        <v>0</v>
      </c>
      <c r="M218" s="91">
        <f t="shared" si="183"/>
        <v>20.100000000000001</v>
      </c>
      <c r="N218" s="92">
        <f>SUM(N217)</f>
        <v>20.100000000000001</v>
      </c>
      <c r="O218" s="92">
        <f>SUM(O217)</f>
        <v>0</v>
      </c>
      <c r="P218" s="93">
        <f>SUM(P217)</f>
        <v>0</v>
      </c>
      <c r="Q218" s="91">
        <f t="shared" si="184"/>
        <v>16</v>
      </c>
      <c r="R218" s="92">
        <f>SUM(R217)</f>
        <v>16</v>
      </c>
      <c r="S218" s="92">
        <f>SUM(S217)</f>
        <v>0</v>
      </c>
      <c r="T218" s="93">
        <f>SUM(T217)</f>
        <v>0</v>
      </c>
      <c r="U218" s="91">
        <f t="shared" si="185"/>
        <v>16</v>
      </c>
      <c r="V218" s="92">
        <f>SUM(V217)</f>
        <v>16</v>
      </c>
      <c r="W218" s="92">
        <f>SUM(W217)</f>
        <v>0</v>
      </c>
      <c r="X218" s="93">
        <f>SUM(X217)</f>
        <v>0</v>
      </c>
    </row>
    <row r="219" spans="1:24" s="63" customFormat="1" ht="13.5" customHeight="1" thickBot="1" x14ac:dyDescent="0.25">
      <c r="A219" s="161">
        <v>2</v>
      </c>
      <c r="B219" s="153">
        <v>2</v>
      </c>
      <c r="C219" s="162">
        <v>5</v>
      </c>
      <c r="D219" s="52" t="s">
        <v>175</v>
      </c>
      <c r="E219" s="419">
        <v>23</v>
      </c>
      <c r="F219" s="426" t="s">
        <v>158</v>
      </c>
      <c r="G219" s="426" t="s">
        <v>176</v>
      </c>
      <c r="H219" s="426" t="s">
        <v>28</v>
      </c>
      <c r="I219" s="83">
        <f t="shared" si="182"/>
        <v>89.2</v>
      </c>
      <c r="J219" s="84">
        <v>89.2</v>
      </c>
      <c r="K219" s="84">
        <v>0</v>
      </c>
      <c r="L219" s="85">
        <v>0</v>
      </c>
      <c r="M219" s="83">
        <f t="shared" si="183"/>
        <v>127.4</v>
      </c>
      <c r="N219" s="84">
        <v>127.4</v>
      </c>
      <c r="O219" s="84">
        <v>0</v>
      </c>
      <c r="P219" s="85">
        <v>0</v>
      </c>
      <c r="Q219" s="83">
        <f t="shared" si="184"/>
        <v>105</v>
      </c>
      <c r="R219" s="84">
        <v>105</v>
      </c>
      <c r="S219" s="84">
        <v>0</v>
      </c>
      <c r="T219" s="85">
        <v>0</v>
      </c>
      <c r="U219" s="83">
        <f t="shared" si="185"/>
        <v>105</v>
      </c>
      <c r="V219" s="84">
        <v>105</v>
      </c>
      <c r="W219" s="84">
        <v>0</v>
      </c>
      <c r="X219" s="85">
        <v>0</v>
      </c>
    </row>
    <row r="220" spans="1:24" s="63" customFormat="1" ht="13.5" customHeight="1" thickBot="1" x14ac:dyDescent="0.25">
      <c r="A220" s="166"/>
      <c r="B220" s="157"/>
      <c r="C220" s="158"/>
      <c r="D220" s="159"/>
      <c r="E220" s="406"/>
      <c r="F220" s="102" t="s">
        <v>30</v>
      </c>
      <c r="G220" s="103"/>
      <c r="H220" s="104"/>
      <c r="I220" s="91">
        <f t="shared" si="182"/>
        <v>89.2</v>
      </c>
      <c r="J220" s="92">
        <f>SUM(J219)</f>
        <v>89.2</v>
      </c>
      <c r="K220" s="92">
        <f>SUM(K219)</f>
        <v>0</v>
      </c>
      <c r="L220" s="93">
        <f>SUM(L219)</f>
        <v>0</v>
      </c>
      <c r="M220" s="91">
        <f t="shared" si="183"/>
        <v>127.4</v>
      </c>
      <c r="N220" s="92">
        <f>SUM(N219)</f>
        <v>127.4</v>
      </c>
      <c r="O220" s="92">
        <f>SUM(O219)</f>
        <v>0</v>
      </c>
      <c r="P220" s="93">
        <f>SUM(P219)</f>
        <v>0</v>
      </c>
      <c r="Q220" s="91">
        <f t="shared" si="184"/>
        <v>105</v>
      </c>
      <c r="R220" s="92">
        <f>SUM(R219)</f>
        <v>105</v>
      </c>
      <c r="S220" s="92">
        <f>SUM(S219)</f>
        <v>0</v>
      </c>
      <c r="T220" s="93">
        <f>SUM(T219)</f>
        <v>0</v>
      </c>
      <c r="U220" s="91">
        <f t="shared" si="185"/>
        <v>105</v>
      </c>
      <c r="V220" s="92">
        <f>SUM(V219)</f>
        <v>105</v>
      </c>
      <c r="W220" s="92">
        <f>SUM(W219)</f>
        <v>0</v>
      </c>
      <c r="X220" s="93">
        <f>SUM(X219)</f>
        <v>0</v>
      </c>
    </row>
    <row r="221" spans="1:24" s="63" customFormat="1" ht="13.5" customHeight="1" thickBot="1" x14ac:dyDescent="0.25">
      <c r="A221" s="161">
        <v>2</v>
      </c>
      <c r="B221" s="153">
        <v>2</v>
      </c>
      <c r="C221" s="162">
        <v>6</v>
      </c>
      <c r="D221" s="52" t="s">
        <v>177</v>
      </c>
      <c r="E221" s="419">
        <v>24</v>
      </c>
      <c r="F221" s="426" t="s">
        <v>158</v>
      </c>
      <c r="G221" s="426" t="s">
        <v>178</v>
      </c>
      <c r="H221" s="426" t="s">
        <v>28</v>
      </c>
      <c r="I221" s="83">
        <f t="shared" si="182"/>
        <v>9</v>
      </c>
      <c r="J221" s="84">
        <f>9</f>
        <v>9</v>
      </c>
      <c r="K221" s="84">
        <v>0</v>
      </c>
      <c r="L221" s="85">
        <v>0</v>
      </c>
      <c r="M221" s="83">
        <f t="shared" si="183"/>
        <v>18.399999999999999</v>
      </c>
      <c r="N221" s="84">
        <v>18.399999999999999</v>
      </c>
      <c r="O221" s="84">
        <v>0</v>
      </c>
      <c r="P221" s="85">
        <v>0</v>
      </c>
      <c r="Q221" s="83">
        <f t="shared" si="184"/>
        <v>15</v>
      </c>
      <c r="R221" s="84">
        <v>15</v>
      </c>
      <c r="S221" s="84">
        <v>0</v>
      </c>
      <c r="T221" s="85">
        <v>0</v>
      </c>
      <c r="U221" s="83">
        <f t="shared" si="185"/>
        <v>15</v>
      </c>
      <c r="V221" s="84">
        <v>15</v>
      </c>
      <c r="W221" s="84">
        <v>0</v>
      </c>
      <c r="X221" s="85">
        <v>0</v>
      </c>
    </row>
    <row r="222" spans="1:24" s="63" customFormat="1" ht="13.5" customHeight="1" thickBot="1" x14ac:dyDescent="0.25">
      <c r="A222" s="166"/>
      <c r="B222" s="157"/>
      <c r="C222" s="158"/>
      <c r="D222" s="159"/>
      <c r="E222" s="406"/>
      <c r="F222" s="102" t="s">
        <v>30</v>
      </c>
      <c r="G222" s="103"/>
      <c r="H222" s="104"/>
      <c r="I222" s="91">
        <f t="shared" si="182"/>
        <v>9</v>
      </c>
      <c r="J222" s="92">
        <f>SUM(J221)</f>
        <v>9</v>
      </c>
      <c r="K222" s="92">
        <f>SUM(K221)</f>
        <v>0</v>
      </c>
      <c r="L222" s="93">
        <f>SUM(L221)</f>
        <v>0</v>
      </c>
      <c r="M222" s="91">
        <f t="shared" si="183"/>
        <v>18.399999999999999</v>
      </c>
      <c r="N222" s="92">
        <f>SUM(N221)</f>
        <v>18.399999999999999</v>
      </c>
      <c r="O222" s="92">
        <f>SUM(O221)</f>
        <v>0</v>
      </c>
      <c r="P222" s="93">
        <f>SUM(P221)</f>
        <v>0</v>
      </c>
      <c r="Q222" s="91">
        <f t="shared" si="184"/>
        <v>15</v>
      </c>
      <c r="R222" s="92">
        <f>SUM(R221)</f>
        <v>15</v>
      </c>
      <c r="S222" s="92">
        <f>SUM(S221)</f>
        <v>0</v>
      </c>
      <c r="T222" s="93">
        <f>SUM(T221)</f>
        <v>0</v>
      </c>
      <c r="U222" s="91">
        <f t="shared" si="185"/>
        <v>15</v>
      </c>
      <c r="V222" s="92">
        <f>SUM(V221)</f>
        <v>15</v>
      </c>
      <c r="W222" s="92">
        <f>SUM(W221)</f>
        <v>0</v>
      </c>
      <c r="X222" s="93">
        <f>SUM(X221)</f>
        <v>0</v>
      </c>
    </row>
    <row r="223" spans="1:24" s="63" customFormat="1" ht="13.5" customHeight="1" thickBot="1" x14ac:dyDescent="0.25">
      <c r="A223" s="161">
        <v>2</v>
      </c>
      <c r="B223" s="153">
        <v>2</v>
      </c>
      <c r="C223" s="162">
        <v>7</v>
      </c>
      <c r="D223" s="52" t="s">
        <v>179</v>
      </c>
      <c r="E223" s="419">
        <v>25</v>
      </c>
      <c r="F223" s="426" t="s">
        <v>158</v>
      </c>
      <c r="G223" s="426" t="s">
        <v>180</v>
      </c>
      <c r="H223" s="426" t="s">
        <v>28</v>
      </c>
      <c r="I223" s="83">
        <f t="shared" si="182"/>
        <v>31</v>
      </c>
      <c r="J223" s="84">
        <f>31</f>
        <v>31</v>
      </c>
      <c r="K223" s="84">
        <v>0</v>
      </c>
      <c r="L223" s="85">
        <v>0</v>
      </c>
      <c r="M223" s="83">
        <f t="shared" si="183"/>
        <v>50.6</v>
      </c>
      <c r="N223" s="84">
        <v>50.6</v>
      </c>
      <c r="O223" s="84">
        <v>0</v>
      </c>
      <c r="P223" s="85">
        <v>0</v>
      </c>
      <c r="Q223" s="83">
        <f t="shared" si="184"/>
        <v>41</v>
      </c>
      <c r="R223" s="84">
        <v>41</v>
      </c>
      <c r="S223" s="84">
        <v>0</v>
      </c>
      <c r="T223" s="85">
        <v>0</v>
      </c>
      <c r="U223" s="83">
        <f t="shared" si="185"/>
        <v>41</v>
      </c>
      <c r="V223" s="84">
        <v>41</v>
      </c>
      <c r="W223" s="84">
        <v>0</v>
      </c>
      <c r="X223" s="85">
        <v>0</v>
      </c>
    </row>
    <row r="224" spans="1:24" s="63" customFormat="1" ht="13.5" customHeight="1" thickBot="1" x14ac:dyDescent="0.25">
      <c r="A224" s="166"/>
      <c r="B224" s="157"/>
      <c r="C224" s="158"/>
      <c r="D224" s="159"/>
      <c r="E224" s="406"/>
      <c r="F224" s="102" t="s">
        <v>30</v>
      </c>
      <c r="G224" s="103"/>
      <c r="H224" s="104"/>
      <c r="I224" s="91">
        <f t="shared" si="182"/>
        <v>31</v>
      </c>
      <c r="J224" s="92">
        <f>SUM(J223)</f>
        <v>31</v>
      </c>
      <c r="K224" s="92">
        <f>SUM(K223)</f>
        <v>0</v>
      </c>
      <c r="L224" s="93">
        <f>SUM(L223)</f>
        <v>0</v>
      </c>
      <c r="M224" s="91">
        <f t="shared" si="183"/>
        <v>50.6</v>
      </c>
      <c r="N224" s="92">
        <f>SUM(N223)</f>
        <v>50.6</v>
      </c>
      <c r="O224" s="92">
        <f>SUM(O223)</f>
        <v>0</v>
      </c>
      <c r="P224" s="93">
        <f>SUM(P223)</f>
        <v>0</v>
      </c>
      <c r="Q224" s="91">
        <f t="shared" si="184"/>
        <v>41</v>
      </c>
      <c r="R224" s="92">
        <f>SUM(R223)</f>
        <v>41</v>
      </c>
      <c r="S224" s="92">
        <f>SUM(S223)</f>
        <v>0</v>
      </c>
      <c r="T224" s="93">
        <f>SUM(T223)</f>
        <v>0</v>
      </c>
      <c r="U224" s="91">
        <f t="shared" si="185"/>
        <v>41</v>
      </c>
      <c r="V224" s="92">
        <f>SUM(V223)</f>
        <v>41</v>
      </c>
      <c r="W224" s="92">
        <f>SUM(W223)</f>
        <v>0</v>
      </c>
      <c r="X224" s="93">
        <f>SUM(X223)</f>
        <v>0</v>
      </c>
    </row>
    <row r="225" spans="1:24" s="63" customFormat="1" ht="13.5" customHeight="1" thickBot="1" x14ac:dyDescent="0.25">
      <c r="A225" s="161">
        <v>2</v>
      </c>
      <c r="B225" s="153">
        <v>2</v>
      </c>
      <c r="C225" s="162">
        <v>8</v>
      </c>
      <c r="D225" s="52" t="s">
        <v>181</v>
      </c>
      <c r="E225" s="419">
        <v>26</v>
      </c>
      <c r="F225" s="426" t="s">
        <v>158</v>
      </c>
      <c r="G225" s="426" t="s">
        <v>182</v>
      </c>
      <c r="H225" s="426" t="s">
        <v>28</v>
      </c>
      <c r="I225" s="83">
        <f t="shared" si="182"/>
        <v>31</v>
      </c>
      <c r="J225" s="84">
        <v>31</v>
      </c>
      <c r="K225" s="84">
        <v>0</v>
      </c>
      <c r="L225" s="85">
        <v>0</v>
      </c>
      <c r="M225" s="83">
        <f t="shared" si="183"/>
        <v>70.5</v>
      </c>
      <c r="N225" s="84">
        <v>70.5</v>
      </c>
      <c r="O225" s="84">
        <v>0</v>
      </c>
      <c r="P225" s="85">
        <v>0</v>
      </c>
      <c r="Q225" s="83">
        <f t="shared" si="184"/>
        <v>57</v>
      </c>
      <c r="R225" s="84">
        <v>57</v>
      </c>
      <c r="S225" s="84">
        <v>0</v>
      </c>
      <c r="T225" s="85">
        <v>0</v>
      </c>
      <c r="U225" s="83">
        <f t="shared" si="185"/>
        <v>57</v>
      </c>
      <c r="V225" s="84">
        <v>57</v>
      </c>
      <c r="W225" s="84">
        <v>0</v>
      </c>
      <c r="X225" s="85">
        <v>0</v>
      </c>
    </row>
    <row r="226" spans="1:24" s="63" customFormat="1" ht="13.5" customHeight="1" thickBot="1" x14ac:dyDescent="0.25">
      <c r="A226" s="166"/>
      <c r="B226" s="157"/>
      <c r="C226" s="158"/>
      <c r="D226" s="159"/>
      <c r="E226" s="406"/>
      <c r="F226" s="102" t="s">
        <v>30</v>
      </c>
      <c r="G226" s="103"/>
      <c r="H226" s="104"/>
      <c r="I226" s="91">
        <f t="shared" si="182"/>
        <v>31</v>
      </c>
      <c r="J226" s="92">
        <f>SUM(J225)</f>
        <v>31</v>
      </c>
      <c r="K226" s="92">
        <f>SUM(K225)</f>
        <v>0</v>
      </c>
      <c r="L226" s="93">
        <f>SUM(L225)</f>
        <v>0</v>
      </c>
      <c r="M226" s="91">
        <f t="shared" si="183"/>
        <v>70.5</v>
      </c>
      <c r="N226" s="92">
        <f>SUM(N225)</f>
        <v>70.5</v>
      </c>
      <c r="O226" s="92">
        <f>SUM(O225)</f>
        <v>0</v>
      </c>
      <c r="P226" s="93">
        <f>SUM(P225)</f>
        <v>0</v>
      </c>
      <c r="Q226" s="91">
        <f t="shared" si="184"/>
        <v>57</v>
      </c>
      <c r="R226" s="92">
        <f>SUM(R225)</f>
        <v>57</v>
      </c>
      <c r="S226" s="92">
        <f>SUM(S225)</f>
        <v>0</v>
      </c>
      <c r="T226" s="93">
        <f>SUM(T225)</f>
        <v>0</v>
      </c>
      <c r="U226" s="91">
        <f t="shared" si="185"/>
        <v>57</v>
      </c>
      <c r="V226" s="92">
        <f>SUM(V225)</f>
        <v>57</v>
      </c>
      <c r="W226" s="92">
        <f>SUM(W225)</f>
        <v>0</v>
      </c>
      <c r="X226" s="93">
        <f>SUM(X225)</f>
        <v>0</v>
      </c>
    </row>
    <row r="227" spans="1:24" s="63" customFormat="1" ht="13.5" customHeight="1" thickBot="1" x14ac:dyDescent="0.25">
      <c r="A227" s="161">
        <v>2</v>
      </c>
      <c r="B227" s="153">
        <v>2</v>
      </c>
      <c r="C227" s="162">
        <v>9</v>
      </c>
      <c r="D227" s="52" t="s">
        <v>183</v>
      </c>
      <c r="E227" s="419">
        <v>27</v>
      </c>
      <c r="F227" s="426" t="s">
        <v>158</v>
      </c>
      <c r="G227" s="426" t="s">
        <v>184</v>
      </c>
      <c r="H227" s="426" t="s">
        <v>28</v>
      </c>
      <c r="I227" s="83">
        <f t="shared" si="182"/>
        <v>21.7</v>
      </c>
      <c r="J227" s="84">
        <v>21.7</v>
      </c>
      <c r="K227" s="84">
        <v>0</v>
      </c>
      <c r="L227" s="85">
        <v>0</v>
      </c>
      <c r="M227" s="83">
        <f t="shared" si="183"/>
        <v>50.8</v>
      </c>
      <c r="N227" s="84">
        <v>50.8</v>
      </c>
      <c r="O227" s="84">
        <v>0</v>
      </c>
      <c r="P227" s="85">
        <v>0</v>
      </c>
      <c r="Q227" s="83">
        <f t="shared" si="184"/>
        <v>41</v>
      </c>
      <c r="R227" s="84">
        <v>41</v>
      </c>
      <c r="S227" s="84">
        <v>0</v>
      </c>
      <c r="T227" s="85">
        <v>0</v>
      </c>
      <c r="U227" s="83">
        <f t="shared" si="185"/>
        <v>41</v>
      </c>
      <c r="V227" s="84">
        <v>41</v>
      </c>
      <c r="W227" s="84">
        <v>0</v>
      </c>
      <c r="X227" s="85">
        <v>0</v>
      </c>
    </row>
    <row r="228" spans="1:24" s="63" customFormat="1" ht="13.5" customHeight="1" thickBot="1" x14ac:dyDescent="0.25">
      <c r="A228" s="166"/>
      <c r="B228" s="157"/>
      <c r="C228" s="158"/>
      <c r="D228" s="159"/>
      <c r="E228" s="406"/>
      <c r="F228" s="102" t="s">
        <v>30</v>
      </c>
      <c r="G228" s="103"/>
      <c r="H228" s="104"/>
      <c r="I228" s="91">
        <f t="shared" si="182"/>
        <v>21.7</v>
      </c>
      <c r="J228" s="92">
        <f>SUM(J227)</f>
        <v>21.7</v>
      </c>
      <c r="K228" s="92">
        <f>SUM(K227)</f>
        <v>0</v>
      </c>
      <c r="L228" s="93">
        <f>SUM(L227)</f>
        <v>0</v>
      </c>
      <c r="M228" s="91">
        <f t="shared" si="183"/>
        <v>50.8</v>
      </c>
      <c r="N228" s="92">
        <f>SUM(N227)</f>
        <v>50.8</v>
      </c>
      <c r="O228" s="92">
        <f>SUM(O227)</f>
        <v>0</v>
      </c>
      <c r="P228" s="93">
        <f>SUM(P227)</f>
        <v>0</v>
      </c>
      <c r="Q228" s="91">
        <f t="shared" si="184"/>
        <v>41</v>
      </c>
      <c r="R228" s="92">
        <f>SUM(R227)</f>
        <v>41</v>
      </c>
      <c r="S228" s="92">
        <f>SUM(S227)</f>
        <v>0</v>
      </c>
      <c r="T228" s="93">
        <f>SUM(T227)</f>
        <v>0</v>
      </c>
      <c r="U228" s="91">
        <f t="shared" si="185"/>
        <v>41</v>
      </c>
      <c r="V228" s="92">
        <f>SUM(V227)</f>
        <v>41</v>
      </c>
      <c r="W228" s="92">
        <f>SUM(W227)</f>
        <v>0</v>
      </c>
      <c r="X228" s="93">
        <f>SUM(X227)</f>
        <v>0</v>
      </c>
    </row>
    <row r="229" spans="1:24" s="63" customFormat="1" ht="13.5" customHeight="1" thickBot="1" x14ac:dyDescent="0.25">
      <c r="A229" s="161">
        <v>2</v>
      </c>
      <c r="B229" s="153">
        <v>2</v>
      </c>
      <c r="C229" s="162">
        <v>10</v>
      </c>
      <c r="D229" s="52" t="s">
        <v>185</v>
      </c>
      <c r="E229" s="419">
        <v>28</v>
      </c>
      <c r="F229" s="426" t="s">
        <v>158</v>
      </c>
      <c r="G229" s="426" t="s">
        <v>186</v>
      </c>
      <c r="H229" s="426" t="s">
        <v>28</v>
      </c>
      <c r="I229" s="83">
        <f t="shared" si="182"/>
        <v>18.8</v>
      </c>
      <c r="J229" s="84">
        <v>18.8</v>
      </c>
      <c r="K229" s="84">
        <v>0</v>
      </c>
      <c r="L229" s="85">
        <v>0</v>
      </c>
      <c r="M229" s="83">
        <f t="shared" si="183"/>
        <v>32.299999999999997</v>
      </c>
      <c r="N229" s="84">
        <v>32.299999999999997</v>
      </c>
      <c r="O229" s="84">
        <v>0</v>
      </c>
      <c r="P229" s="85">
        <v>0</v>
      </c>
      <c r="Q229" s="83">
        <f t="shared" si="184"/>
        <v>26</v>
      </c>
      <c r="R229" s="84">
        <v>26</v>
      </c>
      <c r="S229" s="84">
        <v>0</v>
      </c>
      <c r="T229" s="85">
        <v>0</v>
      </c>
      <c r="U229" s="83">
        <f t="shared" si="185"/>
        <v>26</v>
      </c>
      <c r="V229" s="84">
        <v>26</v>
      </c>
      <c r="W229" s="84">
        <v>0</v>
      </c>
      <c r="X229" s="85">
        <v>0</v>
      </c>
    </row>
    <row r="230" spans="1:24" s="63" customFormat="1" ht="13.5" customHeight="1" thickBot="1" x14ac:dyDescent="0.25">
      <c r="A230" s="166"/>
      <c r="B230" s="157"/>
      <c r="C230" s="158"/>
      <c r="D230" s="159"/>
      <c r="E230" s="406"/>
      <c r="F230" s="102" t="s">
        <v>30</v>
      </c>
      <c r="G230" s="103"/>
      <c r="H230" s="104"/>
      <c r="I230" s="91">
        <f t="shared" si="182"/>
        <v>18.8</v>
      </c>
      <c r="J230" s="92">
        <f>SUM(J229)</f>
        <v>18.8</v>
      </c>
      <c r="K230" s="92">
        <f>SUM(K229)</f>
        <v>0</v>
      </c>
      <c r="L230" s="93">
        <f>SUM(L229)</f>
        <v>0</v>
      </c>
      <c r="M230" s="91">
        <f t="shared" si="183"/>
        <v>32.299999999999997</v>
      </c>
      <c r="N230" s="92">
        <f>SUM(N229)</f>
        <v>32.299999999999997</v>
      </c>
      <c r="O230" s="92">
        <f>SUM(O229)</f>
        <v>0</v>
      </c>
      <c r="P230" s="93">
        <f>SUM(P229)</f>
        <v>0</v>
      </c>
      <c r="Q230" s="91">
        <f t="shared" si="184"/>
        <v>26</v>
      </c>
      <c r="R230" s="92">
        <f>SUM(R229)</f>
        <v>26</v>
      </c>
      <c r="S230" s="92">
        <f>SUM(S229)</f>
        <v>0</v>
      </c>
      <c r="T230" s="93">
        <f>SUM(T229)</f>
        <v>0</v>
      </c>
      <c r="U230" s="91">
        <f t="shared" si="185"/>
        <v>26</v>
      </c>
      <c r="V230" s="92">
        <f>SUM(V229)</f>
        <v>26</v>
      </c>
      <c r="W230" s="92">
        <f>SUM(W229)</f>
        <v>0</v>
      </c>
      <c r="X230" s="93">
        <f>SUM(X229)</f>
        <v>0</v>
      </c>
    </row>
    <row r="231" spans="1:24" s="63" customFormat="1" ht="13.5" customHeight="1" thickBot="1" x14ac:dyDescent="0.25">
      <c r="A231" s="161">
        <v>2</v>
      </c>
      <c r="B231" s="153">
        <v>2</v>
      </c>
      <c r="C231" s="162">
        <v>11</v>
      </c>
      <c r="D231" s="52" t="s">
        <v>187</v>
      </c>
      <c r="E231" s="419">
        <v>29</v>
      </c>
      <c r="F231" s="426" t="s">
        <v>158</v>
      </c>
      <c r="G231" s="426" t="s">
        <v>188</v>
      </c>
      <c r="H231" s="426" t="s">
        <v>28</v>
      </c>
      <c r="I231" s="83">
        <f t="shared" si="182"/>
        <v>23</v>
      </c>
      <c r="J231" s="84">
        <f>23</f>
        <v>23</v>
      </c>
      <c r="K231" s="84">
        <v>0</v>
      </c>
      <c r="L231" s="85">
        <v>0</v>
      </c>
      <c r="M231" s="83">
        <f t="shared" si="183"/>
        <v>44.1</v>
      </c>
      <c r="N231" s="84">
        <v>44.1</v>
      </c>
      <c r="O231" s="84">
        <v>0</v>
      </c>
      <c r="P231" s="85">
        <v>0</v>
      </c>
      <c r="Q231" s="83">
        <f t="shared" si="184"/>
        <v>36</v>
      </c>
      <c r="R231" s="84">
        <v>36</v>
      </c>
      <c r="S231" s="84">
        <v>0</v>
      </c>
      <c r="T231" s="85">
        <v>0</v>
      </c>
      <c r="U231" s="83">
        <f t="shared" si="185"/>
        <v>36</v>
      </c>
      <c r="V231" s="84">
        <v>36</v>
      </c>
      <c r="W231" s="84">
        <v>0</v>
      </c>
      <c r="X231" s="85">
        <v>0</v>
      </c>
    </row>
    <row r="232" spans="1:24" s="63" customFormat="1" ht="13.5" customHeight="1" thickBot="1" x14ac:dyDescent="0.25">
      <c r="A232" s="166"/>
      <c r="B232" s="157"/>
      <c r="C232" s="167"/>
      <c r="D232" s="168"/>
      <c r="E232" s="427"/>
      <c r="F232" s="102" t="s">
        <v>30</v>
      </c>
      <c r="G232" s="103"/>
      <c r="H232" s="104"/>
      <c r="I232" s="91">
        <f t="shared" si="182"/>
        <v>23</v>
      </c>
      <c r="J232" s="92">
        <f>SUM(J231)</f>
        <v>23</v>
      </c>
      <c r="K232" s="92">
        <f>SUM(K231)</f>
        <v>0</v>
      </c>
      <c r="L232" s="93">
        <f>SUM(L231)</f>
        <v>0</v>
      </c>
      <c r="M232" s="91">
        <f t="shared" si="183"/>
        <v>44.1</v>
      </c>
      <c r="N232" s="92">
        <f>SUM(N231)</f>
        <v>44.1</v>
      </c>
      <c r="O232" s="92">
        <f>SUM(O231)</f>
        <v>0</v>
      </c>
      <c r="P232" s="93">
        <f>SUM(P231)</f>
        <v>0</v>
      </c>
      <c r="Q232" s="91">
        <f t="shared" si="184"/>
        <v>36</v>
      </c>
      <c r="R232" s="92">
        <f>SUM(R231)</f>
        <v>36</v>
      </c>
      <c r="S232" s="92">
        <f>SUM(S231)</f>
        <v>0</v>
      </c>
      <c r="T232" s="93">
        <f>SUM(T231)</f>
        <v>0</v>
      </c>
      <c r="U232" s="91">
        <f t="shared" si="185"/>
        <v>36</v>
      </c>
      <c r="V232" s="92">
        <f>SUM(V231)</f>
        <v>36</v>
      </c>
      <c r="W232" s="92">
        <f>SUM(W231)</f>
        <v>0</v>
      </c>
      <c r="X232" s="93">
        <f>SUM(X231)</f>
        <v>0</v>
      </c>
    </row>
    <row r="233" spans="1:24" s="63" customFormat="1" ht="14.25" customHeight="1" thickBot="1" x14ac:dyDescent="0.25">
      <c r="A233" s="397">
        <v>2</v>
      </c>
      <c r="B233" s="425">
        <v>2</v>
      </c>
      <c r="C233" s="390" t="s">
        <v>59</v>
      </c>
      <c r="D233" s="391"/>
      <c r="E233" s="391"/>
      <c r="F233" s="391"/>
      <c r="G233" s="391"/>
      <c r="H233" s="392"/>
      <c r="I233" s="428">
        <f>J233+L233</f>
        <v>268.8</v>
      </c>
      <c r="J233" s="429">
        <f>SUM(J212,J214,J216,J218,J220,J222,J224,J226,J228,J230,J232)</f>
        <v>268.8</v>
      </c>
      <c r="K233" s="429">
        <f>SUM(K212,K214,K216,K218,K220,K222,K224,K226,K228,K230,K232)</f>
        <v>0</v>
      </c>
      <c r="L233" s="430">
        <f>SUM(L212,L214,L216,L218,L220,L222,L224,L226,L228,L230,L232)</f>
        <v>0</v>
      </c>
      <c r="M233" s="428">
        <f t="shared" si="183"/>
        <v>500.10000000000008</v>
      </c>
      <c r="N233" s="429">
        <f>SUM(N212,N214,N216,N218,N220,N222,N224,N226,N228,N230,N232)</f>
        <v>500.10000000000008</v>
      </c>
      <c r="O233" s="429">
        <f>SUM(O212,O214,O216,O218,O220,O222,O224,O226,O228,O230,O232)</f>
        <v>0</v>
      </c>
      <c r="P233" s="430">
        <f>SUM(P212,P214,P216,P218,P220,P222,P224,P226,P228,P230,P232)</f>
        <v>0</v>
      </c>
      <c r="Q233" s="428">
        <f t="shared" si="184"/>
        <v>407</v>
      </c>
      <c r="R233" s="429">
        <f>SUM(R212,R214,R216,R218,R220,R222,R224,R226,R228,R230,R232)</f>
        <v>407</v>
      </c>
      <c r="S233" s="429">
        <f>SUM(S212,S214,S216,S218,S220,S222,S224,S226,S228,S230,S232)</f>
        <v>0</v>
      </c>
      <c r="T233" s="430">
        <f>SUM(T212,T214,T216,T218,T220,T222,T224,T226,T228,T230,T232)</f>
        <v>0</v>
      </c>
      <c r="U233" s="428">
        <f t="shared" si="185"/>
        <v>407</v>
      </c>
      <c r="V233" s="429">
        <f>SUM(V212,V214,V216,V218,V220,V222,V224,V226,V228,V230,V232)</f>
        <v>407</v>
      </c>
      <c r="W233" s="429">
        <f>SUM(W212,W214,W216,W218,W220,W222,W224,W226,W228,W230,W232)</f>
        <v>0</v>
      </c>
      <c r="X233" s="430">
        <f>SUM(X212,X214,X216,X218,X220,X222,X224,X226,X228,X230,X232)</f>
        <v>0</v>
      </c>
    </row>
    <row r="234" spans="1:24" s="63" customFormat="1" ht="14.25" customHeight="1" thickBot="1" x14ac:dyDescent="0.25">
      <c r="A234" s="408">
        <v>2</v>
      </c>
      <c r="B234" s="409" t="s">
        <v>154</v>
      </c>
      <c r="C234" s="410"/>
      <c r="D234" s="410"/>
      <c r="E234" s="410"/>
      <c r="F234" s="410"/>
      <c r="G234" s="410"/>
      <c r="H234" s="411"/>
      <c r="I234" s="412">
        <f>J234+L234</f>
        <v>655.7</v>
      </c>
      <c r="J234" s="413">
        <f>J209+J233</f>
        <v>279.10000000000002</v>
      </c>
      <c r="K234" s="413"/>
      <c r="L234" s="414">
        <f>L209+L233</f>
        <v>376.6</v>
      </c>
      <c r="M234" s="412">
        <f t="shared" si="183"/>
        <v>1536.6</v>
      </c>
      <c r="N234" s="413">
        <f>N209+N233</f>
        <v>529.70000000000005</v>
      </c>
      <c r="O234" s="413">
        <f>O209+O233</f>
        <v>9.2999999999999989</v>
      </c>
      <c r="P234" s="414">
        <f>P209+P233</f>
        <v>1006.9</v>
      </c>
      <c r="Q234" s="412">
        <f t="shared" si="184"/>
        <v>1585.2000000000003</v>
      </c>
      <c r="R234" s="413">
        <f>R209+R233</f>
        <v>433.9</v>
      </c>
      <c r="S234" s="413"/>
      <c r="T234" s="414">
        <f>T209+T233</f>
        <v>1151.3000000000002</v>
      </c>
      <c r="U234" s="412">
        <f t="shared" si="185"/>
        <v>477</v>
      </c>
      <c r="V234" s="413">
        <f>V209+V233</f>
        <v>427</v>
      </c>
      <c r="W234" s="413"/>
      <c r="X234" s="414">
        <f>X209+X233</f>
        <v>50</v>
      </c>
    </row>
    <row r="235" spans="1:24" s="63" customFormat="1" ht="14.25" customHeight="1" thickBot="1" x14ac:dyDescent="0.25">
      <c r="A235" s="408">
        <v>3</v>
      </c>
      <c r="B235" s="415" t="s">
        <v>189</v>
      </c>
      <c r="C235" s="416"/>
      <c r="D235" s="416"/>
      <c r="E235" s="416"/>
      <c r="F235" s="416"/>
      <c r="G235" s="416"/>
      <c r="H235" s="416"/>
      <c r="I235" s="416"/>
      <c r="J235" s="416"/>
      <c r="K235" s="416"/>
      <c r="L235" s="416"/>
      <c r="M235" s="416"/>
      <c r="N235" s="416"/>
      <c r="O235" s="416"/>
      <c r="P235" s="416"/>
      <c r="Q235" s="416"/>
      <c r="R235" s="416"/>
      <c r="S235" s="416"/>
      <c r="T235" s="416"/>
      <c r="U235" s="416"/>
      <c r="V235" s="416"/>
      <c r="W235" s="416"/>
      <c r="X235" s="417"/>
    </row>
    <row r="236" spans="1:24" s="63" customFormat="1" ht="14.25" customHeight="1" thickBot="1" x14ac:dyDescent="0.25">
      <c r="A236" s="397">
        <v>3</v>
      </c>
      <c r="B236" s="400">
        <v>1</v>
      </c>
      <c r="C236" s="401" t="s">
        <v>190</v>
      </c>
      <c r="D236" s="402"/>
      <c r="E236" s="402"/>
      <c r="F236" s="402"/>
      <c r="G236" s="402"/>
      <c r="H236" s="402"/>
      <c r="I236" s="402"/>
      <c r="J236" s="402"/>
      <c r="K236" s="402"/>
      <c r="L236" s="402"/>
      <c r="M236" s="402"/>
      <c r="N236" s="402"/>
      <c r="O236" s="402"/>
      <c r="P236" s="402"/>
      <c r="Q236" s="402"/>
      <c r="R236" s="402"/>
      <c r="S236" s="402"/>
      <c r="T236" s="402"/>
      <c r="U236" s="402"/>
      <c r="V236" s="402"/>
      <c r="W236" s="402"/>
      <c r="X236" s="403"/>
    </row>
    <row r="237" spans="1:24" s="63" customFormat="1" ht="23.25" customHeight="1" thickBot="1" x14ac:dyDescent="0.25">
      <c r="A237" s="161">
        <v>3</v>
      </c>
      <c r="B237" s="153">
        <v>1</v>
      </c>
      <c r="C237" s="154">
        <v>1</v>
      </c>
      <c r="D237" s="99" t="s">
        <v>191</v>
      </c>
      <c r="E237" s="404">
        <v>9</v>
      </c>
      <c r="F237" s="426" t="s">
        <v>192</v>
      </c>
      <c r="G237" s="426" t="s">
        <v>193</v>
      </c>
      <c r="H237" s="426" t="s">
        <v>28</v>
      </c>
      <c r="I237" s="83">
        <f>J237+L237</f>
        <v>38.700000000000003</v>
      </c>
      <c r="J237" s="351">
        <v>38.700000000000003</v>
      </c>
      <c r="K237" s="84">
        <v>0</v>
      </c>
      <c r="L237" s="85"/>
      <c r="M237" s="83">
        <f>N237+P237</f>
        <v>50</v>
      </c>
      <c r="N237" s="84">
        <v>50</v>
      </c>
      <c r="O237" s="84">
        <v>0</v>
      </c>
      <c r="P237" s="85"/>
      <c r="Q237" s="83">
        <f>R237+T237</f>
        <v>50</v>
      </c>
      <c r="R237" s="84">
        <v>50</v>
      </c>
      <c r="S237" s="84">
        <v>0</v>
      </c>
      <c r="T237" s="85"/>
      <c r="U237" s="83">
        <f>V237+X237</f>
        <v>50</v>
      </c>
      <c r="V237" s="84">
        <v>50</v>
      </c>
      <c r="W237" s="84">
        <v>0</v>
      </c>
      <c r="X237" s="85"/>
    </row>
    <row r="238" spans="1:24" s="63" customFormat="1" ht="13.5" thickBot="1" x14ac:dyDescent="0.25">
      <c r="A238" s="166"/>
      <c r="B238" s="157"/>
      <c r="C238" s="167"/>
      <c r="D238" s="168"/>
      <c r="E238" s="427"/>
      <c r="F238" s="102" t="s">
        <v>30</v>
      </c>
      <c r="G238" s="103"/>
      <c r="H238" s="104"/>
      <c r="I238" s="431">
        <f>J238+L238</f>
        <v>38.700000000000003</v>
      </c>
      <c r="J238" s="432">
        <f t="shared" ref="J238:L239" si="186">SUM(J237)</f>
        <v>38.700000000000003</v>
      </c>
      <c r="K238" s="432">
        <f t="shared" si="186"/>
        <v>0</v>
      </c>
      <c r="L238" s="433">
        <f t="shared" si="186"/>
        <v>0</v>
      </c>
      <c r="M238" s="431">
        <f>N238+P238</f>
        <v>50</v>
      </c>
      <c r="N238" s="432">
        <f t="shared" ref="N238:P239" si="187">SUM(N237)</f>
        <v>50</v>
      </c>
      <c r="O238" s="432">
        <f t="shared" si="187"/>
        <v>0</v>
      </c>
      <c r="P238" s="433">
        <f t="shared" si="187"/>
        <v>0</v>
      </c>
      <c r="Q238" s="431">
        <f>R238+T238</f>
        <v>50</v>
      </c>
      <c r="R238" s="432">
        <f t="shared" ref="R238:X239" si="188">SUM(R237)</f>
        <v>50</v>
      </c>
      <c r="S238" s="432">
        <f t="shared" si="188"/>
        <v>0</v>
      </c>
      <c r="T238" s="433">
        <f t="shared" si="188"/>
        <v>0</v>
      </c>
      <c r="U238" s="431">
        <f>V238+X238</f>
        <v>50</v>
      </c>
      <c r="V238" s="432">
        <f t="shared" ref="V238:X238" si="189">SUM(V237)</f>
        <v>50</v>
      </c>
      <c r="W238" s="432">
        <f t="shared" si="189"/>
        <v>0</v>
      </c>
      <c r="X238" s="433">
        <f t="shared" si="189"/>
        <v>0</v>
      </c>
    </row>
    <row r="239" spans="1:24" s="63" customFormat="1" ht="13.5" thickBot="1" x14ac:dyDescent="0.25">
      <c r="A239" s="397">
        <v>3</v>
      </c>
      <c r="B239" s="425">
        <v>1</v>
      </c>
      <c r="C239" s="434" t="s">
        <v>59</v>
      </c>
      <c r="D239" s="435"/>
      <c r="E239" s="435"/>
      <c r="F239" s="435"/>
      <c r="G239" s="435"/>
      <c r="H239" s="436"/>
      <c r="I239" s="374">
        <f>J239+L239</f>
        <v>38.700000000000003</v>
      </c>
      <c r="J239" s="149">
        <f t="shared" si="186"/>
        <v>38.700000000000003</v>
      </c>
      <c r="K239" s="149">
        <f t="shared" si="186"/>
        <v>0</v>
      </c>
      <c r="L239" s="375">
        <f t="shared" si="186"/>
        <v>0</v>
      </c>
      <c r="M239" s="374">
        <f>N239+P239</f>
        <v>50</v>
      </c>
      <c r="N239" s="149">
        <f t="shared" si="187"/>
        <v>50</v>
      </c>
      <c r="O239" s="149">
        <f t="shared" si="187"/>
        <v>0</v>
      </c>
      <c r="P239" s="375">
        <f t="shared" si="187"/>
        <v>0</v>
      </c>
      <c r="Q239" s="374">
        <f>R239+T239</f>
        <v>50</v>
      </c>
      <c r="R239" s="149">
        <f t="shared" si="188"/>
        <v>50</v>
      </c>
      <c r="S239" s="149">
        <f t="shared" si="188"/>
        <v>0</v>
      </c>
      <c r="T239" s="375">
        <f t="shared" si="188"/>
        <v>0</v>
      </c>
      <c r="U239" s="374">
        <f>V239+X239</f>
        <v>50</v>
      </c>
      <c r="V239" s="149">
        <f t="shared" si="188"/>
        <v>50</v>
      </c>
      <c r="W239" s="149">
        <f t="shared" si="188"/>
        <v>0</v>
      </c>
      <c r="X239" s="375">
        <f t="shared" si="188"/>
        <v>0</v>
      </c>
    </row>
    <row r="240" spans="1:24" s="63" customFormat="1" ht="15" customHeight="1" thickBot="1" x14ac:dyDescent="0.25">
      <c r="A240" s="397">
        <v>3</v>
      </c>
      <c r="B240" s="425">
        <v>2</v>
      </c>
      <c r="C240" s="401" t="s">
        <v>194</v>
      </c>
      <c r="D240" s="402"/>
      <c r="E240" s="402"/>
      <c r="F240" s="402"/>
      <c r="G240" s="402"/>
      <c r="H240" s="402"/>
      <c r="I240" s="402"/>
      <c r="J240" s="402"/>
      <c r="K240" s="402"/>
      <c r="L240" s="402"/>
      <c r="M240" s="402"/>
      <c r="N240" s="402"/>
      <c r="O240" s="402"/>
      <c r="P240" s="402"/>
      <c r="Q240" s="402"/>
      <c r="R240" s="402"/>
      <c r="S240" s="402"/>
      <c r="T240" s="402"/>
      <c r="U240" s="402"/>
      <c r="V240" s="402"/>
      <c r="W240" s="402"/>
      <c r="X240" s="403"/>
    </row>
    <row r="241" spans="1:24" s="63" customFormat="1" ht="18" customHeight="1" x14ac:dyDescent="0.2">
      <c r="A241" s="161">
        <v>3</v>
      </c>
      <c r="B241" s="153">
        <v>2</v>
      </c>
      <c r="C241" s="154">
        <v>1</v>
      </c>
      <c r="D241" s="437" t="s">
        <v>195</v>
      </c>
      <c r="E241" s="404">
        <v>9</v>
      </c>
      <c r="F241" s="438" t="s">
        <v>196</v>
      </c>
      <c r="G241" s="438" t="s">
        <v>197</v>
      </c>
      <c r="H241" s="439" t="s">
        <v>28</v>
      </c>
      <c r="I241" s="83">
        <f t="shared" ref="I241" si="190">J241+L241</f>
        <v>27.88</v>
      </c>
      <c r="J241" s="84">
        <v>27.88</v>
      </c>
      <c r="K241" s="84">
        <v>0</v>
      </c>
      <c r="L241" s="85">
        <v>0</v>
      </c>
      <c r="M241" s="83">
        <f t="shared" ref="M241:M248" si="191">N241+P241</f>
        <v>50</v>
      </c>
      <c r="N241" s="86">
        <v>50</v>
      </c>
      <c r="O241" s="84">
        <v>0</v>
      </c>
      <c r="P241" s="85">
        <v>0</v>
      </c>
      <c r="Q241" s="83">
        <f>R241+T241</f>
        <v>200</v>
      </c>
      <c r="R241" s="84">
        <v>200</v>
      </c>
      <c r="S241" s="84">
        <v>0</v>
      </c>
      <c r="T241" s="85">
        <v>0</v>
      </c>
      <c r="U241" s="83">
        <f>V241+X241</f>
        <v>200</v>
      </c>
      <c r="V241" s="84">
        <v>200</v>
      </c>
      <c r="W241" s="84">
        <v>0</v>
      </c>
      <c r="X241" s="85">
        <v>0</v>
      </c>
    </row>
    <row r="242" spans="1:24" s="63" customFormat="1" ht="18" customHeight="1" x14ac:dyDescent="0.2">
      <c r="A242" s="163"/>
      <c r="B242" s="155"/>
      <c r="C242" s="154"/>
      <c r="D242" s="437"/>
      <c r="E242" s="404"/>
      <c r="F242" s="438"/>
      <c r="G242" s="438"/>
      <c r="H242" s="228" t="s">
        <v>81</v>
      </c>
      <c r="I242" s="191">
        <v>100</v>
      </c>
      <c r="J242" s="189">
        <f>40+60</f>
        <v>100</v>
      </c>
      <c r="K242" s="189"/>
      <c r="L242" s="88"/>
      <c r="M242" s="191">
        <f t="shared" si="191"/>
        <v>0</v>
      </c>
      <c r="N242" s="227"/>
      <c r="O242" s="189"/>
      <c r="P242" s="88"/>
      <c r="Q242" s="191"/>
      <c r="R242" s="189"/>
      <c r="S242" s="189"/>
      <c r="T242" s="88"/>
      <c r="U242" s="191"/>
      <c r="V242" s="189"/>
      <c r="W242" s="189"/>
      <c r="X242" s="88"/>
    </row>
    <row r="243" spans="1:24" s="63" customFormat="1" ht="18" customHeight="1" thickBot="1" x14ac:dyDescent="0.25">
      <c r="A243" s="163"/>
      <c r="B243" s="155"/>
      <c r="C243" s="154"/>
      <c r="D243" s="437"/>
      <c r="E243" s="404"/>
      <c r="F243" s="440"/>
      <c r="G243" s="438"/>
      <c r="H243" s="441" t="s">
        <v>29</v>
      </c>
      <c r="I243" s="107"/>
      <c r="J243" s="108"/>
      <c r="K243" s="108"/>
      <c r="L243" s="109"/>
      <c r="M243" s="107">
        <f t="shared" si="191"/>
        <v>100</v>
      </c>
      <c r="N243" s="165">
        <v>100</v>
      </c>
      <c r="O243" s="108"/>
      <c r="P243" s="109"/>
      <c r="Q243" s="107"/>
      <c r="R243" s="108"/>
      <c r="S243" s="108"/>
      <c r="T243" s="109"/>
      <c r="U243" s="107"/>
      <c r="V243" s="108"/>
      <c r="W243" s="108"/>
      <c r="X243" s="109"/>
    </row>
    <row r="244" spans="1:24" s="63" customFormat="1" ht="18" customHeight="1" thickBot="1" x14ac:dyDescent="0.25">
      <c r="A244" s="166"/>
      <c r="B244" s="157"/>
      <c r="C244" s="158"/>
      <c r="D244" s="442"/>
      <c r="E244" s="406"/>
      <c r="F244" s="102" t="s">
        <v>30</v>
      </c>
      <c r="G244" s="103"/>
      <c r="H244" s="104"/>
      <c r="I244" s="91">
        <f t="shared" ref="I244:I247" si="192">J244+L244</f>
        <v>127.88</v>
      </c>
      <c r="J244" s="92">
        <f>SUM(J241,J243,J242)</f>
        <v>127.88</v>
      </c>
      <c r="K244" s="92">
        <f t="shared" ref="K244:L244" si="193">SUM(K241,K243,K242)</f>
        <v>0</v>
      </c>
      <c r="L244" s="93">
        <f t="shared" si="193"/>
        <v>0</v>
      </c>
      <c r="M244" s="91">
        <f t="shared" si="191"/>
        <v>150</v>
      </c>
      <c r="N244" s="92">
        <f>SUM(N241,N243,N242)</f>
        <v>150</v>
      </c>
      <c r="O244" s="92">
        <f t="shared" ref="O244:P244" si="194">SUM(O241,O243,O242)</f>
        <v>0</v>
      </c>
      <c r="P244" s="93">
        <f t="shared" si="194"/>
        <v>0</v>
      </c>
      <c r="Q244" s="91">
        <f>R244+T244</f>
        <v>200</v>
      </c>
      <c r="R244" s="92">
        <f>SUM(R241,R243,R242)</f>
        <v>200</v>
      </c>
      <c r="S244" s="92">
        <f t="shared" ref="S244:T244" si="195">SUM(S241,S243,S242)</f>
        <v>0</v>
      </c>
      <c r="T244" s="93">
        <f t="shared" si="195"/>
        <v>0</v>
      </c>
      <c r="U244" s="91">
        <f>V244+X244</f>
        <v>200</v>
      </c>
      <c r="V244" s="92">
        <f>SUM(V241,V243,V242)</f>
        <v>200</v>
      </c>
      <c r="W244" s="92">
        <f t="shared" ref="W244:X244" si="196">SUM(W241,W243,W242)</f>
        <v>0</v>
      </c>
      <c r="X244" s="93">
        <f t="shared" si="196"/>
        <v>0</v>
      </c>
    </row>
    <row r="245" spans="1:24" s="63" customFormat="1" ht="18.75" customHeight="1" thickBot="1" x14ac:dyDescent="0.25">
      <c r="A245" s="161">
        <v>3</v>
      </c>
      <c r="B245" s="153">
        <v>2</v>
      </c>
      <c r="C245" s="162">
        <v>2</v>
      </c>
      <c r="D245" s="443" t="s">
        <v>198</v>
      </c>
      <c r="E245" s="419">
        <v>9</v>
      </c>
      <c r="F245" s="426" t="s">
        <v>196</v>
      </c>
      <c r="G245" s="426" t="s">
        <v>199</v>
      </c>
      <c r="H245" s="426" t="s">
        <v>28</v>
      </c>
      <c r="I245" s="83">
        <f t="shared" si="192"/>
        <v>3</v>
      </c>
      <c r="J245" s="84">
        <v>3</v>
      </c>
      <c r="K245" s="84">
        <v>0</v>
      </c>
      <c r="L245" s="85">
        <v>0</v>
      </c>
      <c r="M245" s="83">
        <f t="shared" si="191"/>
        <v>3</v>
      </c>
      <c r="N245" s="84">
        <v>3</v>
      </c>
      <c r="O245" s="84">
        <v>0</v>
      </c>
      <c r="P245" s="85">
        <v>0</v>
      </c>
      <c r="Q245" s="83">
        <f>R245+T245</f>
        <v>5</v>
      </c>
      <c r="R245" s="84">
        <v>5</v>
      </c>
      <c r="S245" s="84">
        <v>0</v>
      </c>
      <c r="T245" s="85">
        <v>0</v>
      </c>
      <c r="U245" s="83">
        <f>V245+X245</f>
        <v>5</v>
      </c>
      <c r="V245" s="84">
        <v>5</v>
      </c>
      <c r="W245" s="84">
        <v>0</v>
      </c>
      <c r="X245" s="85">
        <v>0</v>
      </c>
    </row>
    <row r="246" spans="1:24" s="63" customFormat="1" ht="16.5" customHeight="1" thickBot="1" x14ac:dyDescent="0.25">
      <c r="A246" s="166"/>
      <c r="B246" s="157"/>
      <c r="C246" s="158"/>
      <c r="D246" s="442"/>
      <c r="E246" s="406"/>
      <c r="F246" s="89" t="s">
        <v>30</v>
      </c>
      <c r="G246" s="90"/>
      <c r="H246" s="104"/>
      <c r="I246" s="91">
        <f t="shared" si="192"/>
        <v>3</v>
      </c>
      <c r="J246" s="92">
        <f>SUM(J245)</f>
        <v>3</v>
      </c>
      <c r="K246" s="92">
        <f>SUM(K245)</f>
        <v>0</v>
      </c>
      <c r="L246" s="93">
        <f>SUM(L245)</f>
        <v>0</v>
      </c>
      <c r="M246" s="91">
        <f t="shared" si="191"/>
        <v>3</v>
      </c>
      <c r="N246" s="92">
        <f>SUM(N245)</f>
        <v>3</v>
      </c>
      <c r="O246" s="92">
        <f>SUM(O245)</f>
        <v>0</v>
      </c>
      <c r="P246" s="93">
        <f>SUM(P245)</f>
        <v>0</v>
      </c>
      <c r="Q246" s="91">
        <f>R246+T246</f>
        <v>5</v>
      </c>
      <c r="R246" s="92">
        <f>SUM(R245)</f>
        <v>5</v>
      </c>
      <c r="S246" s="92">
        <f>SUM(S245)</f>
        <v>0</v>
      </c>
      <c r="T246" s="93">
        <f>SUM(T245)</f>
        <v>0</v>
      </c>
      <c r="U246" s="91">
        <f>V246+X246</f>
        <v>5</v>
      </c>
      <c r="V246" s="92">
        <f>SUM(V245)</f>
        <v>5</v>
      </c>
      <c r="W246" s="92">
        <f>SUM(W245)</f>
        <v>0</v>
      </c>
      <c r="X246" s="93">
        <f>SUM(X245)</f>
        <v>0</v>
      </c>
    </row>
    <row r="247" spans="1:24" s="63" customFormat="1" ht="15.75" customHeight="1" x14ac:dyDescent="0.2">
      <c r="A247" s="161">
        <v>3</v>
      </c>
      <c r="B247" s="153">
        <v>2</v>
      </c>
      <c r="C247" s="162">
        <v>3</v>
      </c>
      <c r="D247" s="444" t="s">
        <v>200</v>
      </c>
      <c r="E247" s="419">
        <v>9</v>
      </c>
      <c r="F247" s="445" t="s">
        <v>26</v>
      </c>
      <c r="G247" s="445" t="s">
        <v>201</v>
      </c>
      <c r="H247" s="439" t="s">
        <v>28</v>
      </c>
      <c r="I247" s="83">
        <f t="shared" si="192"/>
        <v>0</v>
      </c>
      <c r="J247" s="84"/>
      <c r="K247" s="84">
        <v>0</v>
      </c>
      <c r="L247" s="85"/>
      <c r="M247" s="83">
        <f t="shared" si="191"/>
        <v>100</v>
      </c>
      <c r="N247" s="84"/>
      <c r="O247" s="84">
        <v>0</v>
      </c>
      <c r="P247" s="85">
        <v>100</v>
      </c>
      <c r="Q247" s="83">
        <f>R247+T247</f>
        <v>100</v>
      </c>
      <c r="R247" s="84"/>
      <c r="S247" s="84">
        <v>0</v>
      </c>
      <c r="T247" s="85">
        <v>100</v>
      </c>
      <c r="U247" s="83">
        <f>V247+X247</f>
        <v>100</v>
      </c>
      <c r="V247" s="84"/>
      <c r="W247" s="84">
        <v>0</v>
      </c>
      <c r="X247" s="85">
        <v>100</v>
      </c>
    </row>
    <row r="248" spans="1:24" s="63" customFormat="1" ht="15.75" customHeight="1" thickBot="1" x14ac:dyDescent="0.25">
      <c r="A248" s="163"/>
      <c r="B248" s="155"/>
      <c r="C248" s="154"/>
      <c r="D248" s="446"/>
      <c r="E248" s="404"/>
      <c r="F248" s="438"/>
      <c r="G248" s="438"/>
      <c r="H248" s="441" t="s">
        <v>29</v>
      </c>
      <c r="I248" s="107"/>
      <c r="J248" s="108"/>
      <c r="K248" s="108"/>
      <c r="L248" s="109"/>
      <c r="M248" s="83">
        <f t="shared" si="191"/>
        <v>0</v>
      </c>
      <c r="N248" s="108"/>
      <c r="O248" s="108"/>
      <c r="P248" s="109"/>
      <c r="Q248" s="107"/>
      <c r="R248" s="108"/>
      <c r="S248" s="108"/>
      <c r="T248" s="109"/>
      <c r="U248" s="107"/>
      <c r="V248" s="108"/>
      <c r="W248" s="108"/>
      <c r="X248" s="109"/>
    </row>
    <row r="249" spans="1:24" s="63" customFormat="1" ht="13.5" customHeight="1" thickBot="1" x14ac:dyDescent="0.25">
      <c r="A249" s="166"/>
      <c r="B249" s="157"/>
      <c r="C249" s="158"/>
      <c r="D249" s="447"/>
      <c r="E249" s="406"/>
      <c r="F249" s="102" t="s">
        <v>30</v>
      </c>
      <c r="G249" s="103"/>
      <c r="H249" s="104"/>
      <c r="I249" s="91">
        <f t="shared" ref="I249:I250" si="197">J249+L249</f>
        <v>0</v>
      </c>
      <c r="J249" s="92">
        <f>SUM(J247)</f>
        <v>0</v>
      </c>
      <c r="K249" s="92">
        <f>SUM(K247)</f>
        <v>0</v>
      </c>
      <c r="L249" s="93">
        <f>SUM(L247)</f>
        <v>0</v>
      </c>
      <c r="M249" s="91">
        <f>N249+P249</f>
        <v>100</v>
      </c>
      <c r="N249" s="92">
        <f>SUM(N247)</f>
        <v>0</v>
      </c>
      <c r="O249" s="92">
        <f>SUM(O247)</f>
        <v>0</v>
      </c>
      <c r="P249" s="93">
        <f>SUM(P247+P248)</f>
        <v>100</v>
      </c>
      <c r="Q249" s="91">
        <f>R249+T249</f>
        <v>100</v>
      </c>
      <c r="R249" s="92">
        <f>SUM(R247)</f>
        <v>0</v>
      </c>
      <c r="S249" s="92">
        <f>SUM(S247)</f>
        <v>0</v>
      </c>
      <c r="T249" s="93">
        <f>SUM(T247)</f>
        <v>100</v>
      </c>
      <c r="U249" s="91">
        <f>V249+X249</f>
        <v>100</v>
      </c>
      <c r="V249" s="92">
        <f>SUM(V247)</f>
        <v>0</v>
      </c>
      <c r="W249" s="92">
        <f>SUM(W247)</f>
        <v>0</v>
      </c>
      <c r="X249" s="93">
        <f>SUM(X247)</f>
        <v>100</v>
      </c>
    </row>
    <row r="250" spans="1:24" s="63" customFormat="1" ht="13.5" thickBot="1" x14ac:dyDescent="0.25">
      <c r="A250" s="397">
        <v>3</v>
      </c>
      <c r="B250" s="425">
        <v>2</v>
      </c>
      <c r="C250" s="390" t="s">
        <v>59</v>
      </c>
      <c r="D250" s="391"/>
      <c r="E250" s="391"/>
      <c r="F250" s="391"/>
      <c r="G250" s="391"/>
      <c r="H250" s="392"/>
      <c r="I250" s="148">
        <f t="shared" si="197"/>
        <v>130.88</v>
      </c>
      <c r="J250" s="150">
        <f>SUM(J244,J246,J249)</f>
        <v>130.88</v>
      </c>
      <c r="K250" s="150">
        <f>SUM(K244,K246,K249)</f>
        <v>0</v>
      </c>
      <c r="L250" s="151">
        <f>SUM(L244,L246,L249)</f>
        <v>0</v>
      </c>
      <c r="M250" s="148">
        <f>N250+P250</f>
        <v>253</v>
      </c>
      <c r="N250" s="150">
        <f>SUM(N244,N246,N249)</f>
        <v>153</v>
      </c>
      <c r="O250" s="150">
        <f>SUM(O244,O246,O249)</f>
        <v>0</v>
      </c>
      <c r="P250" s="151">
        <f>SUM(P244,P246,P249)</f>
        <v>100</v>
      </c>
      <c r="Q250" s="148">
        <f>R250+T250</f>
        <v>305</v>
      </c>
      <c r="R250" s="150">
        <f>SUM(R244,R246,R249)</f>
        <v>205</v>
      </c>
      <c r="S250" s="150">
        <f>SUM(S244,S246,S249)</f>
        <v>0</v>
      </c>
      <c r="T250" s="151">
        <f>SUM(T244,T246,T249)</f>
        <v>100</v>
      </c>
      <c r="U250" s="148">
        <f>V250+X250</f>
        <v>305</v>
      </c>
      <c r="V250" s="150">
        <f>SUM(V244,V246,V249)</f>
        <v>205</v>
      </c>
      <c r="W250" s="150">
        <f>SUM(W244,W246,W249)</f>
        <v>0</v>
      </c>
      <c r="X250" s="151">
        <f>SUM(X244,X246,X249)</f>
        <v>100</v>
      </c>
    </row>
    <row r="251" spans="1:24" s="63" customFormat="1" ht="15.75" customHeight="1" thickBot="1" x14ac:dyDescent="0.25">
      <c r="A251" s="397">
        <v>3</v>
      </c>
      <c r="B251" s="425">
        <v>3</v>
      </c>
      <c r="C251" s="401" t="s">
        <v>202</v>
      </c>
      <c r="D251" s="402"/>
      <c r="E251" s="402"/>
      <c r="F251" s="402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  <c r="Q251" s="402"/>
      <c r="R251" s="402"/>
      <c r="S251" s="402"/>
      <c r="T251" s="402"/>
      <c r="U251" s="402"/>
      <c r="V251" s="402"/>
      <c r="W251" s="402"/>
      <c r="X251" s="403"/>
    </row>
    <row r="252" spans="1:24" s="63" customFormat="1" ht="12.75" x14ac:dyDescent="0.2">
      <c r="A252" s="161">
        <v>3</v>
      </c>
      <c r="B252" s="153">
        <v>3</v>
      </c>
      <c r="C252" s="448">
        <v>1</v>
      </c>
      <c r="D252" s="99" t="s">
        <v>203</v>
      </c>
      <c r="E252" s="449" t="s">
        <v>204</v>
      </c>
      <c r="F252" s="450" t="s">
        <v>192</v>
      </c>
      <c r="G252" s="451" t="s">
        <v>205</v>
      </c>
      <c r="H252" s="452" t="s">
        <v>28</v>
      </c>
      <c r="I252" s="83">
        <f>J252+L252</f>
        <v>0</v>
      </c>
      <c r="J252" s="84"/>
      <c r="K252" s="84">
        <v>0</v>
      </c>
      <c r="L252" s="85">
        <v>0</v>
      </c>
      <c r="M252" s="83">
        <f>N252+P252</f>
        <v>1</v>
      </c>
      <c r="N252" s="84">
        <v>1</v>
      </c>
      <c r="O252" s="84">
        <v>0</v>
      </c>
      <c r="P252" s="85">
        <v>0</v>
      </c>
      <c r="Q252" s="83">
        <f t="shared" ref="Q252:Q282" si="198">R252+T252</f>
        <v>2</v>
      </c>
      <c r="R252" s="84">
        <v>2</v>
      </c>
      <c r="S252" s="84">
        <v>0</v>
      </c>
      <c r="T252" s="85">
        <v>0</v>
      </c>
      <c r="U252" s="83">
        <f t="shared" ref="U252:U261" si="199">V252+X252</f>
        <v>2</v>
      </c>
      <c r="V252" s="84">
        <v>2</v>
      </c>
      <c r="W252" s="84">
        <v>0</v>
      </c>
      <c r="X252" s="85">
        <v>0</v>
      </c>
    </row>
    <row r="253" spans="1:24" s="63" customFormat="1" ht="12.75" x14ac:dyDescent="0.2">
      <c r="A253" s="163"/>
      <c r="B253" s="155"/>
      <c r="C253" s="448"/>
      <c r="D253" s="99"/>
      <c r="E253" s="449" t="s">
        <v>206</v>
      </c>
      <c r="F253" s="450"/>
      <c r="G253" s="451" t="s">
        <v>207</v>
      </c>
      <c r="H253" s="452"/>
      <c r="I253" s="83">
        <f>J253+L253</f>
        <v>2.9</v>
      </c>
      <c r="J253" s="263">
        <v>2.9</v>
      </c>
      <c r="K253" s="84">
        <v>0</v>
      </c>
      <c r="L253" s="85">
        <v>0</v>
      </c>
      <c r="M253" s="83">
        <f>N253+P253</f>
        <v>10</v>
      </c>
      <c r="N253" s="84">
        <v>10</v>
      </c>
      <c r="O253" s="84">
        <v>0</v>
      </c>
      <c r="P253" s="85">
        <v>0</v>
      </c>
      <c r="Q253" s="83">
        <f t="shared" si="198"/>
        <v>2</v>
      </c>
      <c r="R253" s="84">
        <v>2</v>
      </c>
      <c r="S253" s="84">
        <v>0</v>
      </c>
      <c r="T253" s="85">
        <v>0</v>
      </c>
      <c r="U253" s="83">
        <f t="shared" si="199"/>
        <v>2</v>
      </c>
      <c r="V253" s="84">
        <v>2</v>
      </c>
      <c r="W253" s="84">
        <v>0</v>
      </c>
      <c r="X253" s="85">
        <v>0</v>
      </c>
    </row>
    <row r="254" spans="1:24" s="63" customFormat="1" ht="12.75" x14ac:dyDescent="0.2">
      <c r="A254" s="163"/>
      <c r="B254" s="155"/>
      <c r="C254" s="448"/>
      <c r="D254" s="99"/>
      <c r="E254" s="453" t="s">
        <v>208</v>
      </c>
      <c r="F254" s="450"/>
      <c r="G254" s="454" t="s">
        <v>209</v>
      </c>
      <c r="H254" s="452"/>
      <c r="I254" s="83">
        <f t="shared" ref="I254:I256" si="200">J254+L254</f>
        <v>13.4</v>
      </c>
      <c r="J254" s="263">
        <v>13.4</v>
      </c>
      <c r="K254" s="84">
        <v>0</v>
      </c>
      <c r="L254" s="85">
        <v>0</v>
      </c>
      <c r="M254" s="83">
        <f t="shared" ref="M254:M256" si="201">N254+P254</f>
        <v>20</v>
      </c>
      <c r="N254" s="84">
        <v>20</v>
      </c>
      <c r="O254" s="84">
        <v>0</v>
      </c>
      <c r="P254" s="85">
        <v>0</v>
      </c>
      <c r="Q254" s="83">
        <f t="shared" si="198"/>
        <v>27</v>
      </c>
      <c r="R254" s="84">
        <v>27</v>
      </c>
      <c r="S254" s="84">
        <v>0</v>
      </c>
      <c r="T254" s="85">
        <v>0</v>
      </c>
      <c r="U254" s="83">
        <f t="shared" si="199"/>
        <v>27</v>
      </c>
      <c r="V254" s="84">
        <v>27</v>
      </c>
      <c r="W254" s="84">
        <v>0</v>
      </c>
      <c r="X254" s="85">
        <v>0</v>
      </c>
    </row>
    <row r="255" spans="1:24" s="63" customFormat="1" ht="12.75" x14ac:dyDescent="0.2">
      <c r="A255" s="163"/>
      <c r="B255" s="155"/>
      <c r="C255" s="448"/>
      <c r="D255" s="99"/>
      <c r="E255" s="455" t="s">
        <v>210</v>
      </c>
      <c r="F255" s="450"/>
      <c r="G255" s="189" t="s">
        <v>211</v>
      </c>
      <c r="H255" s="452"/>
      <c r="I255" s="83">
        <f t="shared" si="200"/>
        <v>0</v>
      </c>
      <c r="J255" s="263">
        <v>0</v>
      </c>
      <c r="K255" s="84">
        <v>0</v>
      </c>
      <c r="L255" s="85">
        <v>0</v>
      </c>
      <c r="M255" s="83">
        <f t="shared" si="201"/>
        <v>3</v>
      </c>
      <c r="N255" s="84">
        <v>3</v>
      </c>
      <c r="O255" s="84">
        <v>0</v>
      </c>
      <c r="P255" s="85">
        <v>0</v>
      </c>
      <c r="Q255" s="83">
        <f t="shared" si="198"/>
        <v>5</v>
      </c>
      <c r="R255" s="84">
        <v>5</v>
      </c>
      <c r="S255" s="84">
        <v>0</v>
      </c>
      <c r="T255" s="85">
        <v>0</v>
      </c>
      <c r="U255" s="83">
        <f t="shared" si="199"/>
        <v>5</v>
      </c>
      <c r="V255" s="84">
        <v>5</v>
      </c>
      <c r="W255" s="84">
        <v>0</v>
      </c>
      <c r="X255" s="85">
        <v>0</v>
      </c>
    </row>
    <row r="256" spans="1:24" s="63" customFormat="1" ht="15.75" customHeight="1" x14ac:dyDescent="0.2">
      <c r="A256" s="163"/>
      <c r="B256" s="155"/>
      <c r="C256" s="448"/>
      <c r="D256" s="99"/>
      <c r="E256" s="455" t="s">
        <v>212</v>
      </c>
      <c r="F256" s="450"/>
      <c r="G256" s="189" t="s">
        <v>213</v>
      </c>
      <c r="H256" s="452"/>
      <c r="I256" s="83">
        <f t="shared" si="200"/>
        <v>2</v>
      </c>
      <c r="J256" s="263">
        <v>2</v>
      </c>
      <c r="K256" s="84">
        <v>0</v>
      </c>
      <c r="L256" s="85">
        <v>0</v>
      </c>
      <c r="M256" s="83">
        <f t="shared" si="201"/>
        <v>2</v>
      </c>
      <c r="N256" s="84">
        <v>2</v>
      </c>
      <c r="O256" s="84">
        <v>0</v>
      </c>
      <c r="P256" s="85">
        <v>0</v>
      </c>
      <c r="Q256" s="83">
        <f t="shared" si="198"/>
        <v>7</v>
      </c>
      <c r="R256" s="84">
        <v>7</v>
      </c>
      <c r="S256" s="84">
        <v>0</v>
      </c>
      <c r="T256" s="85">
        <v>0</v>
      </c>
      <c r="U256" s="83">
        <f t="shared" si="199"/>
        <v>7</v>
      </c>
      <c r="V256" s="84">
        <v>7</v>
      </c>
      <c r="W256" s="84">
        <v>0</v>
      </c>
      <c r="X256" s="85">
        <v>0</v>
      </c>
    </row>
    <row r="257" spans="1:24" s="63" customFormat="1" ht="12.75" x14ac:dyDescent="0.2">
      <c r="A257" s="163"/>
      <c r="B257" s="155"/>
      <c r="C257" s="448"/>
      <c r="D257" s="99"/>
      <c r="E257" s="453" t="s">
        <v>214</v>
      </c>
      <c r="F257" s="450"/>
      <c r="G257" s="454" t="s">
        <v>215</v>
      </c>
      <c r="H257" s="452"/>
      <c r="I257" s="83">
        <f>J257+L257</f>
        <v>9</v>
      </c>
      <c r="J257" s="263">
        <v>9</v>
      </c>
      <c r="K257" s="84">
        <v>0</v>
      </c>
      <c r="L257" s="85">
        <v>0</v>
      </c>
      <c r="M257" s="83">
        <f>N257+P257</f>
        <v>15</v>
      </c>
      <c r="N257" s="84">
        <v>15</v>
      </c>
      <c r="O257" s="84">
        <v>0</v>
      </c>
      <c r="P257" s="85">
        <v>0</v>
      </c>
      <c r="Q257" s="83">
        <f t="shared" si="198"/>
        <v>10</v>
      </c>
      <c r="R257" s="84">
        <v>10</v>
      </c>
      <c r="S257" s="84">
        <v>0</v>
      </c>
      <c r="T257" s="85">
        <v>0</v>
      </c>
      <c r="U257" s="83">
        <f t="shared" si="199"/>
        <v>10</v>
      </c>
      <c r="V257" s="84">
        <v>10</v>
      </c>
      <c r="W257" s="84">
        <v>0</v>
      </c>
      <c r="X257" s="85">
        <v>0</v>
      </c>
    </row>
    <row r="258" spans="1:24" s="63" customFormat="1" ht="13.5" customHeight="1" x14ac:dyDescent="0.2">
      <c r="A258" s="163"/>
      <c r="B258" s="155"/>
      <c r="C258" s="448"/>
      <c r="D258" s="99"/>
      <c r="E258" s="455" t="s">
        <v>216</v>
      </c>
      <c r="F258" s="450"/>
      <c r="G258" s="189" t="s">
        <v>217</v>
      </c>
      <c r="H258" s="452"/>
      <c r="I258" s="83">
        <f t="shared" ref="I258" si="202">J258+L258</f>
        <v>0.8</v>
      </c>
      <c r="J258" s="263">
        <v>0.8</v>
      </c>
      <c r="K258" s="84">
        <v>0</v>
      </c>
      <c r="L258" s="85">
        <v>0</v>
      </c>
      <c r="M258" s="83">
        <f t="shared" ref="M258" si="203">N258+P258</f>
        <v>1</v>
      </c>
      <c r="N258" s="84">
        <v>1</v>
      </c>
      <c r="O258" s="84">
        <v>0</v>
      </c>
      <c r="P258" s="85">
        <v>0</v>
      </c>
      <c r="Q258" s="83">
        <f t="shared" si="198"/>
        <v>0.5</v>
      </c>
      <c r="R258" s="84">
        <v>0.5</v>
      </c>
      <c r="S258" s="84">
        <v>0</v>
      </c>
      <c r="T258" s="85">
        <v>0</v>
      </c>
      <c r="U258" s="83">
        <f t="shared" si="199"/>
        <v>0.5</v>
      </c>
      <c r="V258" s="84">
        <v>0.5</v>
      </c>
      <c r="W258" s="84">
        <v>0</v>
      </c>
      <c r="X258" s="85">
        <v>0</v>
      </c>
    </row>
    <row r="259" spans="1:24" s="63" customFormat="1" ht="12.75" x14ac:dyDescent="0.2">
      <c r="A259" s="163"/>
      <c r="B259" s="155"/>
      <c r="C259" s="448"/>
      <c r="D259" s="99"/>
      <c r="E259" s="453" t="s">
        <v>218</v>
      </c>
      <c r="F259" s="450"/>
      <c r="G259" s="454" t="s">
        <v>219</v>
      </c>
      <c r="H259" s="452"/>
      <c r="I259" s="83">
        <f>J259+L259</f>
        <v>0.5</v>
      </c>
      <c r="J259" s="263">
        <v>0.5</v>
      </c>
      <c r="K259" s="84">
        <v>0</v>
      </c>
      <c r="L259" s="85">
        <v>0</v>
      </c>
      <c r="M259" s="83">
        <f>N259+P259</f>
        <v>15</v>
      </c>
      <c r="N259" s="84">
        <v>15</v>
      </c>
      <c r="O259" s="84">
        <v>0</v>
      </c>
      <c r="P259" s="85">
        <v>0</v>
      </c>
      <c r="Q259" s="83">
        <f t="shared" si="198"/>
        <v>5</v>
      </c>
      <c r="R259" s="84">
        <v>5</v>
      </c>
      <c r="S259" s="84">
        <v>0</v>
      </c>
      <c r="T259" s="85">
        <v>0</v>
      </c>
      <c r="U259" s="83">
        <f t="shared" si="199"/>
        <v>5</v>
      </c>
      <c r="V259" s="84">
        <v>5</v>
      </c>
      <c r="W259" s="84">
        <v>0</v>
      </c>
      <c r="X259" s="85">
        <v>0</v>
      </c>
    </row>
    <row r="260" spans="1:24" s="63" customFormat="1" ht="13.5" thickBot="1" x14ac:dyDescent="0.25">
      <c r="A260" s="163"/>
      <c r="B260" s="155"/>
      <c r="C260" s="448"/>
      <c r="D260" s="99"/>
      <c r="E260" s="455" t="s">
        <v>220</v>
      </c>
      <c r="F260" s="456"/>
      <c r="G260" s="189" t="s">
        <v>221</v>
      </c>
      <c r="H260" s="457"/>
      <c r="I260" s="83">
        <f>J260+L260</f>
        <v>3</v>
      </c>
      <c r="J260" s="263">
        <v>3</v>
      </c>
      <c r="K260" s="84">
        <v>0</v>
      </c>
      <c r="L260" s="85">
        <v>0</v>
      </c>
      <c r="M260" s="83">
        <f>N260+P260</f>
        <v>5</v>
      </c>
      <c r="N260" s="84">
        <v>5</v>
      </c>
      <c r="O260" s="84">
        <v>0</v>
      </c>
      <c r="P260" s="85">
        <v>0</v>
      </c>
      <c r="Q260" s="83">
        <f t="shared" si="198"/>
        <v>7</v>
      </c>
      <c r="R260" s="84">
        <v>7</v>
      </c>
      <c r="S260" s="84">
        <v>0</v>
      </c>
      <c r="T260" s="85">
        <v>0</v>
      </c>
      <c r="U260" s="83">
        <f t="shared" si="199"/>
        <v>7</v>
      </c>
      <c r="V260" s="84">
        <v>7</v>
      </c>
      <c r="W260" s="84">
        <v>0</v>
      </c>
      <c r="X260" s="85">
        <v>0</v>
      </c>
    </row>
    <row r="261" spans="1:24" s="63" customFormat="1" ht="22.5" customHeight="1" thickBot="1" x14ac:dyDescent="0.25">
      <c r="A261" s="166"/>
      <c r="B261" s="157"/>
      <c r="C261" s="458"/>
      <c r="D261" s="159"/>
      <c r="E261" s="459"/>
      <c r="F261" s="460" t="s">
        <v>30</v>
      </c>
      <c r="G261" s="461"/>
      <c r="H261" s="462"/>
      <c r="I261" s="91">
        <f t="shared" ref="I261" si="204">J261+L261</f>
        <v>31.6</v>
      </c>
      <c r="J261" s="92">
        <f>J252+J253+J254+J255+J256+J257+J258+J259+J260</f>
        <v>31.6</v>
      </c>
      <c r="K261" s="92">
        <f t="shared" ref="K261:L261" si="205">K252+K253+K254+K255+K256+K257+K258+K259+K260</f>
        <v>0</v>
      </c>
      <c r="L261" s="93">
        <f t="shared" si="205"/>
        <v>0</v>
      </c>
      <c r="M261" s="91">
        <f t="shared" ref="M261" si="206">N261+P261</f>
        <v>72</v>
      </c>
      <c r="N261" s="92">
        <f>N252+N253+N254+N255+N256+N257+N258+N259+N260</f>
        <v>72</v>
      </c>
      <c r="O261" s="92">
        <f t="shared" ref="O261:P261" si="207">O252+O253+O254+O255+O256+O257+O258+O259+O260</f>
        <v>0</v>
      </c>
      <c r="P261" s="93">
        <f t="shared" si="207"/>
        <v>0</v>
      </c>
      <c r="Q261" s="91">
        <f t="shared" si="198"/>
        <v>65.5</v>
      </c>
      <c r="R261" s="92">
        <f>R252+R253+R254+R255+R256+R257+R258+R259+R260</f>
        <v>65.5</v>
      </c>
      <c r="S261" s="92">
        <f t="shared" ref="S261:T261" si="208">S252+S253+S254+S255+S256+S257+S258+S259+S260</f>
        <v>0</v>
      </c>
      <c r="T261" s="93">
        <f t="shared" si="208"/>
        <v>0</v>
      </c>
      <c r="U261" s="91">
        <f t="shared" si="199"/>
        <v>65.5</v>
      </c>
      <c r="V261" s="92">
        <f>V252+V253+V254+V255+V256+V257+V258+V259+V260</f>
        <v>65.5</v>
      </c>
      <c r="W261" s="92">
        <f t="shared" ref="W261:X261" si="209">W252+W253+W254+W255+W256+W257+W258+W259+W260</f>
        <v>0</v>
      </c>
      <c r="X261" s="93">
        <f t="shared" si="209"/>
        <v>0</v>
      </c>
    </row>
    <row r="262" spans="1:24" s="63" customFormat="1" ht="30.75" hidden="1" customHeight="1" x14ac:dyDescent="0.2">
      <c r="A262" s="112">
        <v>3</v>
      </c>
      <c r="B262" s="77">
        <v>3</v>
      </c>
      <c r="C262" s="94">
        <v>2</v>
      </c>
      <c r="D262" s="52" t="s">
        <v>222</v>
      </c>
      <c r="E262" s="95">
        <v>9</v>
      </c>
      <c r="F262" s="84" t="s">
        <v>192</v>
      </c>
      <c r="G262" s="84" t="s">
        <v>223</v>
      </c>
      <c r="H262" s="84" t="s">
        <v>28</v>
      </c>
      <c r="I262" s="83">
        <f>J262+L262</f>
        <v>0</v>
      </c>
      <c r="J262" s="84">
        <v>0</v>
      </c>
      <c r="K262" s="84">
        <v>0</v>
      </c>
      <c r="L262" s="85"/>
      <c r="M262" s="83">
        <f>N262+P262</f>
        <v>0</v>
      </c>
      <c r="N262" s="84">
        <v>0</v>
      </c>
      <c r="O262" s="84">
        <v>0</v>
      </c>
      <c r="P262" s="85"/>
      <c r="Q262" s="83">
        <f t="shared" si="198"/>
        <v>0</v>
      </c>
      <c r="R262" s="84">
        <v>0</v>
      </c>
      <c r="S262" s="84">
        <v>0</v>
      </c>
      <c r="T262" s="85"/>
      <c r="U262" s="297"/>
      <c r="V262" s="297"/>
      <c r="W262" s="297"/>
      <c r="X262" s="298"/>
    </row>
    <row r="263" spans="1:24" s="63" customFormat="1" ht="19.5" hidden="1" customHeight="1" x14ac:dyDescent="0.2">
      <c r="A263" s="117"/>
      <c r="B263" s="118"/>
      <c r="C263" s="209"/>
      <c r="D263" s="159"/>
      <c r="E263" s="160"/>
      <c r="F263" s="102" t="s">
        <v>30</v>
      </c>
      <c r="G263" s="103"/>
      <c r="H263" s="104"/>
      <c r="I263" s="91">
        <f t="shared" ref="I263:I282" si="210">J263+L263</f>
        <v>0</v>
      </c>
      <c r="J263" s="92">
        <f>SUM(J262:J262)</f>
        <v>0</v>
      </c>
      <c r="K263" s="92">
        <f>SUM(K262:K262)</f>
        <v>0</v>
      </c>
      <c r="L263" s="93">
        <f>SUM(L262:L262)</f>
        <v>0</v>
      </c>
      <c r="M263" s="91">
        <f t="shared" ref="M263:M298" si="211">N263+P263</f>
        <v>0</v>
      </c>
      <c r="N263" s="92">
        <f>SUM(N262:N262)</f>
        <v>0</v>
      </c>
      <c r="O263" s="92">
        <f>SUM(O262:O262)</f>
        <v>0</v>
      </c>
      <c r="P263" s="93">
        <f>SUM(P262:P262)</f>
        <v>0</v>
      </c>
      <c r="Q263" s="91">
        <f t="shared" si="198"/>
        <v>0</v>
      </c>
      <c r="R263" s="92">
        <f>SUM(R262:R262)</f>
        <v>0</v>
      </c>
      <c r="S263" s="92">
        <f>SUM(S262:S262)</f>
        <v>0</v>
      </c>
      <c r="T263" s="93">
        <f>SUM(T262:T262)</f>
        <v>0</v>
      </c>
      <c r="U263" s="300"/>
      <c r="V263" s="300"/>
      <c r="W263" s="300"/>
      <c r="X263" s="301"/>
    </row>
    <row r="264" spans="1:24" s="63" customFormat="1" ht="16.5" customHeight="1" x14ac:dyDescent="0.2">
      <c r="A264" s="112">
        <v>3</v>
      </c>
      <c r="B264" s="336">
        <v>3</v>
      </c>
      <c r="C264" s="337">
        <v>2</v>
      </c>
      <c r="D264" s="35" t="s">
        <v>224</v>
      </c>
      <c r="E264" s="383">
        <v>19</v>
      </c>
      <c r="F264" s="96" t="s">
        <v>192</v>
      </c>
      <c r="G264" s="185" t="s">
        <v>225</v>
      </c>
      <c r="H264" s="201" t="s">
        <v>28</v>
      </c>
      <c r="I264" s="181">
        <f t="shared" si="210"/>
        <v>0</v>
      </c>
      <c r="J264" s="351"/>
      <c r="K264" s="84">
        <v>0</v>
      </c>
      <c r="L264" s="85"/>
      <c r="M264" s="83">
        <f>N264+P264</f>
        <v>1</v>
      </c>
      <c r="N264" s="84">
        <v>1</v>
      </c>
      <c r="O264" s="84">
        <v>0</v>
      </c>
      <c r="P264" s="85">
        <v>0</v>
      </c>
      <c r="Q264" s="83">
        <f t="shared" si="198"/>
        <v>5</v>
      </c>
      <c r="R264" s="84">
        <v>5</v>
      </c>
      <c r="S264" s="84">
        <v>0</v>
      </c>
      <c r="T264" s="85"/>
      <c r="U264" s="83">
        <f t="shared" ref="U264" si="212">V264+X264</f>
        <v>5</v>
      </c>
      <c r="V264" s="84">
        <v>5</v>
      </c>
      <c r="W264" s="84">
        <v>0</v>
      </c>
      <c r="X264" s="85"/>
    </row>
    <row r="265" spans="1:24" s="63" customFormat="1" ht="16.5" customHeight="1" x14ac:dyDescent="0.2">
      <c r="A265" s="222"/>
      <c r="B265" s="336"/>
      <c r="C265" s="94"/>
      <c r="D265" s="52"/>
      <c r="E265" s="463">
        <v>22</v>
      </c>
      <c r="F265" s="81"/>
      <c r="G265" s="84" t="s">
        <v>226</v>
      </c>
      <c r="H265" s="85" t="s">
        <v>28</v>
      </c>
      <c r="I265" s="181">
        <f t="shared" si="210"/>
        <v>2.4</v>
      </c>
      <c r="J265" s="351">
        <v>2.4</v>
      </c>
      <c r="K265" s="84"/>
      <c r="L265" s="85"/>
      <c r="M265" s="83"/>
      <c r="N265" s="84"/>
      <c r="O265" s="84"/>
      <c r="P265" s="85"/>
      <c r="Q265" s="83"/>
      <c r="R265" s="84"/>
      <c r="S265" s="84"/>
      <c r="T265" s="85"/>
      <c r="U265" s="83"/>
      <c r="V265" s="84"/>
      <c r="W265" s="84"/>
      <c r="X265" s="85"/>
    </row>
    <row r="266" spans="1:24" s="63" customFormat="1" ht="16.5" customHeight="1" x14ac:dyDescent="0.2">
      <c r="A266" s="222"/>
      <c r="B266" s="336"/>
      <c r="C266" s="94"/>
      <c r="D266" s="52"/>
      <c r="E266" s="463">
        <v>29</v>
      </c>
      <c r="F266" s="81"/>
      <c r="G266" s="84" t="s">
        <v>227</v>
      </c>
      <c r="H266" s="85" t="s">
        <v>28</v>
      </c>
      <c r="I266" s="181">
        <f t="shared" si="210"/>
        <v>1.5</v>
      </c>
      <c r="J266" s="351">
        <v>1.5</v>
      </c>
      <c r="K266" s="84"/>
      <c r="L266" s="85"/>
      <c r="M266" s="83"/>
      <c r="N266" s="84"/>
      <c r="O266" s="84"/>
      <c r="P266" s="85"/>
      <c r="Q266" s="83"/>
      <c r="R266" s="84"/>
      <c r="S266" s="84"/>
      <c r="T266" s="85"/>
      <c r="U266" s="83"/>
      <c r="V266" s="84"/>
      <c r="W266" s="84"/>
      <c r="X266" s="85"/>
    </row>
    <row r="267" spans="1:24" s="63" customFormat="1" ht="16.5" customHeight="1" x14ac:dyDescent="0.2">
      <c r="A267" s="222"/>
      <c r="B267" s="336"/>
      <c r="C267" s="94"/>
      <c r="D267" s="52"/>
      <c r="E267" s="463">
        <v>24</v>
      </c>
      <c r="F267" s="81"/>
      <c r="G267" s="84" t="s">
        <v>228</v>
      </c>
      <c r="H267" s="85" t="s">
        <v>28</v>
      </c>
      <c r="I267" s="181">
        <f t="shared" si="210"/>
        <v>1.6</v>
      </c>
      <c r="J267" s="351">
        <v>1.6</v>
      </c>
      <c r="K267" s="84"/>
      <c r="L267" s="85"/>
      <c r="M267" s="83"/>
      <c r="N267" s="84"/>
      <c r="O267" s="84"/>
      <c r="P267" s="85"/>
      <c r="Q267" s="83"/>
      <c r="R267" s="84"/>
      <c r="S267" s="84"/>
      <c r="T267" s="85"/>
      <c r="U267" s="83"/>
      <c r="V267" s="84"/>
      <c r="W267" s="84"/>
      <c r="X267" s="85"/>
    </row>
    <row r="268" spans="1:24" s="63" customFormat="1" ht="16.5" customHeight="1" x14ac:dyDescent="0.2">
      <c r="A268" s="222"/>
      <c r="B268" s="336"/>
      <c r="C268" s="94"/>
      <c r="D268" s="52"/>
      <c r="E268" s="463">
        <v>25</v>
      </c>
      <c r="F268" s="81"/>
      <c r="G268" s="84" t="s">
        <v>229</v>
      </c>
      <c r="H268" s="85" t="s">
        <v>28</v>
      </c>
      <c r="I268" s="181">
        <f t="shared" si="210"/>
        <v>0.9</v>
      </c>
      <c r="J268" s="351">
        <v>0.9</v>
      </c>
      <c r="K268" s="84"/>
      <c r="L268" s="85"/>
      <c r="M268" s="83">
        <f t="shared" ref="M268:M270" si="213">N268+P268</f>
        <v>1.5</v>
      </c>
      <c r="N268" s="84">
        <v>1.5</v>
      </c>
      <c r="O268" s="84">
        <v>0</v>
      </c>
      <c r="P268" s="85">
        <v>0</v>
      </c>
      <c r="Q268" s="83"/>
      <c r="R268" s="84"/>
      <c r="S268" s="84"/>
      <c r="T268" s="85"/>
      <c r="U268" s="83"/>
      <c r="V268" s="84"/>
      <c r="W268" s="84"/>
      <c r="X268" s="85"/>
    </row>
    <row r="269" spans="1:24" s="63" customFormat="1" ht="16.5" customHeight="1" x14ac:dyDescent="0.2">
      <c r="A269" s="222"/>
      <c r="B269" s="336"/>
      <c r="C269" s="94"/>
      <c r="D269" s="52"/>
      <c r="E269" s="463">
        <v>26</v>
      </c>
      <c r="F269" s="81"/>
      <c r="G269" s="84" t="s">
        <v>230</v>
      </c>
      <c r="H269" s="85" t="s">
        <v>28</v>
      </c>
      <c r="I269" s="181">
        <f t="shared" si="210"/>
        <v>0</v>
      </c>
      <c r="J269" s="351"/>
      <c r="K269" s="84">
        <v>0</v>
      </c>
      <c r="L269" s="85"/>
      <c r="M269" s="83">
        <f t="shared" si="213"/>
        <v>1.5</v>
      </c>
      <c r="N269" s="84">
        <v>1.5</v>
      </c>
      <c r="O269" s="84">
        <v>0</v>
      </c>
      <c r="P269" s="85">
        <v>0</v>
      </c>
      <c r="Q269" s="83">
        <f t="shared" si="198"/>
        <v>0</v>
      </c>
      <c r="R269" s="84"/>
      <c r="S269" s="84">
        <v>0</v>
      </c>
      <c r="T269" s="85"/>
      <c r="U269" s="83">
        <f t="shared" ref="U269:U272" si="214">V269+X269</f>
        <v>0</v>
      </c>
      <c r="V269" s="84"/>
      <c r="W269" s="84">
        <v>0</v>
      </c>
      <c r="X269" s="85"/>
    </row>
    <row r="270" spans="1:24" s="63" customFormat="1" ht="16.5" customHeight="1" thickBot="1" x14ac:dyDescent="0.25">
      <c r="A270" s="222"/>
      <c r="B270" s="336"/>
      <c r="C270" s="94"/>
      <c r="D270" s="52"/>
      <c r="E270" s="464">
        <v>27</v>
      </c>
      <c r="F270" s="156"/>
      <c r="G270" s="232" t="s">
        <v>231</v>
      </c>
      <c r="H270" s="108" t="s">
        <v>28</v>
      </c>
      <c r="I270" s="181">
        <f t="shared" si="210"/>
        <v>0</v>
      </c>
      <c r="J270" s="351"/>
      <c r="K270" s="84">
        <v>0</v>
      </c>
      <c r="L270" s="85"/>
      <c r="M270" s="83">
        <f t="shared" si="213"/>
        <v>1</v>
      </c>
      <c r="N270" s="84">
        <v>1</v>
      </c>
      <c r="O270" s="84">
        <v>0</v>
      </c>
      <c r="P270" s="85">
        <v>0</v>
      </c>
      <c r="Q270" s="83">
        <f t="shared" si="198"/>
        <v>0</v>
      </c>
      <c r="R270" s="84"/>
      <c r="S270" s="84">
        <v>0</v>
      </c>
      <c r="T270" s="85"/>
      <c r="U270" s="83">
        <f t="shared" si="214"/>
        <v>0</v>
      </c>
      <c r="V270" s="84"/>
      <c r="W270" s="84">
        <v>0</v>
      </c>
      <c r="X270" s="85"/>
    </row>
    <row r="271" spans="1:24" s="116" customFormat="1" ht="18.75" customHeight="1" thickBot="1" x14ac:dyDescent="0.25">
      <c r="A271" s="117"/>
      <c r="B271" s="336"/>
      <c r="C271" s="94"/>
      <c r="D271" s="52"/>
      <c r="E271" s="465"/>
      <c r="F271" s="89" t="s">
        <v>30</v>
      </c>
      <c r="G271" s="90"/>
      <c r="H271" s="104"/>
      <c r="I271" s="91">
        <f>J271+L271</f>
        <v>6.4</v>
      </c>
      <c r="J271" s="92">
        <f>SUM(J264:J270)</f>
        <v>6.4</v>
      </c>
      <c r="K271" s="92">
        <f>SUM(K264:K270)</f>
        <v>0</v>
      </c>
      <c r="L271" s="92">
        <f>SUM(L264:L270)</f>
        <v>0</v>
      </c>
      <c r="M271" s="91">
        <f>N271+P271</f>
        <v>5</v>
      </c>
      <c r="N271" s="92">
        <f>SUM(N264:N270)</f>
        <v>5</v>
      </c>
      <c r="O271" s="92">
        <f>SUM(O264:O270)</f>
        <v>0</v>
      </c>
      <c r="P271" s="93">
        <f>SUM(P264:P270)</f>
        <v>0</v>
      </c>
      <c r="Q271" s="91">
        <f t="shared" si="198"/>
        <v>5</v>
      </c>
      <c r="R271" s="92">
        <f>SUM(R264:R264)</f>
        <v>5</v>
      </c>
      <c r="S271" s="92">
        <f>SUM(S264:S264)</f>
        <v>0</v>
      </c>
      <c r="T271" s="93">
        <f>SUM(T264:T264)</f>
        <v>0</v>
      </c>
      <c r="U271" s="91">
        <f t="shared" si="214"/>
        <v>5</v>
      </c>
      <c r="V271" s="92">
        <f>SUM(V264:V264)</f>
        <v>5</v>
      </c>
      <c r="W271" s="92">
        <f>SUM(W264:W264)</f>
        <v>0</v>
      </c>
      <c r="X271" s="93">
        <f>SUM(X264:X264)</f>
        <v>0</v>
      </c>
    </row>
    <row r="272" spans="1:24" s="63" customFormat="1" ht="16.5" customHeight="1" x14ac:dyDescent="0.2">
      <c r="A272" s="112">
        <v>3</v>
      </c>
      <c r="B272" s="336">
        <v>3</v>
      </c>
      <c r="C272" s="337">
        <v>3</v>
      </c>
      <c r="D272" s="35" t="s">
        <v>232</v>
      </c>
      <c r="E272" s="95">
        <v>9</v>
      </c>
      <c r="F272" s="215" t="s">
        <v>192</v>
      </c>
      <c r="G272" s="96" t="s">
        <v>233</v>
      </c>
      <c r="H272" s="466" t="s">
        <v>28</v>
      </c>
      <c r="I272" s="83">
        <f t="shared" si="210"/>
        <v>24.2</v>
      </c>
      <c r="J272" s="84"/>
      <c r="K272" s="84">
        <v>0</v>
      </c>
      <c r="L272" s="85">
        <v>24.2</v>
      </c>
      <c r="M272" s="83">
        <f t="shared" si="211"/>
        <v>50</v>
      </c>
      <c r="N272" s="84"/>
      <c r="O272" s="84">
        <v>0</v>
      </c>
      <c r="P272" s="85">
        <v>50</v>
      </c>
      <c r="Q272" s="83">
        <f t="shared" si="198"/>
        <v>75</v>
      </c>
      <c r="R272" s="84"/>
      <c r="S272" s="84">
        <v>0</v>
      </c>
      <c r="T272" s="85">
        <v>75</v>
      </c>
      <c r="U272" s="83">
        <f t="shared" si="214"/>
        <v>75</v>
      </c>
      <c r="V272" s="84"/>
      <c r="W272" s="84">
        <v>0</v>
      </c>
      <c r="X272" s="85">
        <v>75</v>
      </c>
    </row>
    <row r="273" spans="1:24" s="63" customFormat="1" ht="16.5" customHeight="1" x14ac:dyDescent="0.2">
      <c r="A273" s="222"/>
      <c r="B273" s="336"/>
      <c r="C273" s="94"/>
      <c r="D273" s="52"/>
      <c r="E273" s="80"/>
      <c r="F273" s="223"/>
      <c r="G273" s="81"/>
      <c r="H273" s="88" t="s">
        <v>234</v>
      </c>
      <c r="I273" s="191">
        <f>J273+L273</f>
        <v>5.7</v>
      </c>
      <c r="J273" s="189"/>
      <c r="K273" s="189"/>
      <c r="L273" s="88">
        <v>5.7</v>
      </c>
      <c r="M273" s="191">
        <f>N273+P273</f>
        <v>5</v>
      </c>
      <c r="N273" s="189">
        <v>5</v>
      </c>
      <c r="O273" s="189"/>
      <c r="P273" s="88"/>
      <c r="Q273" s="191"/>
      <c r="R273" s="189"/>
      <c r="S273" s="189"/>
      <c r="T273" s="88"/>
      <c r="U273" s="191"/>
      <c r="V273" s="189"/>
      <c r="W273" s="189"/>
      <c r="X273" s="88"/>
    </row>
    <row r="274" spans="1:24" s="63" customFormat="1" ht="16.5" customHeight="1" thickBot="1" x14ac:dyDescent="0.25">
      <c r="A274" s="222"/>
      <c r="B274" s="336"/>
      <c r="C274" s="94"/>
      <c r="D274" s="52"/>
      <c r="E274" s="160"/>
      <c r="F274" s="229"/>
      <c r="G274" s="156"/>
      <c r="H274" s="233" t="s">
        <v>235</v>
      </c>
      <c r="I274" s="107">
        <f>J274+L274</f>
        <v>0</v>
      </c>
      <c r="J274" s="108"/>
      <c r="K274" s="108"/>
      <c r="L274" s="109"/>
      <c r="M274" s="107">
        <f>N274+P274</f>
        <v>0.6</v>
      </c>
      <c r="N274" s="108">
        <v>0.6</v>
      </c>
      <c r="O274" s="108"/>
      <c r="P274" s="109"/>
      <c r="Q274" s="107"/>
      <c r="R274" s="108"/>
      <c r="S274" s="108"/>
      <c r="T274" s="109"/>
      <c r="U274" s="107"/>
      <c r="V274" s="108"/>
      <c r="W274" s="108"/>
      <c r="X274" s="109"/>
    </row>
    <row r="275" spans="1:24" s="116" customFormat="1" ht="18.75" customHeight="1" thickBot="1" x14ac:dyDescent="0.25">
      <c r="A275" s="117"/>
      <c r="B275" s="336"/>
      <c r="C275" s="94"/>
      <c r="D275" s="52"/>
      <c r="E275" s="467"/>
      <c r="F275" s="396" t="s">
        <v>30</v>
      </c>
      <c r="G275" s="136"/>
      <c r="H275" s="104"/>
      <c r="I275" s="91">
        <f t="shared" si="210"/>
        <v>29.9</v>
      </c>
      <c r="J275" s="92">
        <f>SUM(J272:J274)</f>
        <v>0</v>
      </c>
      <c r="K275" s="92">
        <f t="shared" ref="K275:L275" si="215">SUM(K272:K274)</f>
        <v>0</v>
      </c>
      <c r="L275" s="92">
        <f t="shared" si="215"/>
        <v>29.9</v>
      </c>
      <c r="M275" s="91">
        <f t="shared" si="211"/>
        <v>55.6</v>
      </c>
      <c r="N275" s="92">
        <f>SUM(N272:N274)</f>
        <v>5.6</v>
      </c>
      <c r="O275" s="92">
        <f t="shared" ref="O275:P275" si="216">SUM(O272:O274)</f>
        <v>0</v>
      </c>
      <c r="P275" s="92">
        <f t="shared" si="216"/>
        <v>50</v>
      </c>
      <c r="Q275" s="91">
        <f t="shared" si="198"/>
        <v>75</v>
      </c>
      <c r="R275" s="92">
        <f>SUM(R272:R274)</f>
        <v>0</v>
      </c>
      <c r="S275" s="92">
        <f t="shared" ref="S275:T275" si="217">SUM(S272:S274)</f>
        <v>0</v>
      </c>
      <c r="T275" s="92">
        <f t="shared" si="217"/>
        <v>75</v>
      </c>
      <c r="U275" s="91">
        <f t="shared" ref="U275:U282" si="218">V275+X275</f>
        <v>75</v>
      </c>
      <c r="V275" s="92">
        <f>SUM(V272:V274)</f>
        <v>0</v>
      </c>
      <c r="W275" s="92">
        <f t="shared" ref="W275:X275" si="219">SUM(W272:W274)</f>
        <v>0</v>
      </c>
      <c r="X275" s="93">
        <f t="shared" si="219"/>
        <v>75</v>
      </c>
    </row>
    <row r="276" spans="1:24" s="116" customFormat="1" ht="12" thickBot="1" x14ac:dyDescent="0.25">
      <c r="A276" s="397">
        <v>3</v>
      </c>
      <c r="B276" s="468">
        <v>3</v>
      </c>
      <c r="C276" s="390" t="s">
        <v>59</v>
      </c>
      <c r="D276" s="391"/>
      <c r="E276" s="391"/>
      <c r="F276" s="391"/>
      <c r="G276" s="391"/>
      <c r="H276" s="392"/>
      <c r="I276" s="374">
        <f t="shared" si="210"/>
        <v>67.900000000000006</v>
      </c>
      <c r="J276" s="149">
        <f>J271+J263+J261+J275</f>
        <v>38</v>
      </c>
      <c r="K276" s="149">
        <f>K271+K263+K261+K275</f>
        <v>0</v>
      </c>
      <c r="L276" s="149">
        <f>L271+L263+L261+L275</f>
        <v>29.9</v>
      </c>
      <c r="M276" s="374">
        <f t="shared" si="211"/>
        <v>132.6</v>
      </c>
      <c r="N276" s="149">
        <f>N271+N263+N261+N275</f>
        <v>82.6</v>
      </c>
      <c r="O276" s="149">
        <f>O271+O263+O261+O275</f>
        <v>0</v>
      </c>
      <c r="P276" s="149">
        <f>P271+P263+P261+P275</f>
        <v>50</v>
      </c>
      <c r="Q276" s="374">
        <f t="shared" si="198"/>
        <v>145.5</v>
      </c>
      <c r="R276" s="149">
        <f>R271+R263+R261+R275</f>
        <v>70.5</v>
      </c>
      <c r="S276" s="149">
        <f>S271+S263+S261+S275</f>
        <v>0</v>
      </c>
      <c r="T276" s="149">
        <f>T271+T263+T261+T275</f>
        <v>75</v>
      </c>
      <c r="U276" s="374">
        <f t="shared" si="218"/>
        <v>145.5</v>
      </c>
      <c r="V276" s="149">
        <f>V271+V263+V261+V275</f>
        <v>70.5</v>
      </c>
      <c r="W276" s="149">
        <f>W271+W263+W261+W275</f>
        <v>0</v>
      </c>
      <c r="X276" s="375">
        <f>X271+X263+X261+X275</f>
        <v>75</v>
      </c>
    </row>
    <row r="277" spans="1:24" s="63" customFormat="1" ht="14.25" customHeight="1" thickBot="1" x14ac:dyDescent="0.25">
      <c r="A277" s="397">
        <v>3</v>
      </c>
      <c r="B277" s="400">
        <v>4</v>
      </c>
      <c r="C277" s="401" t="s">
        <v>236</v>
      </c>
      <c r="D277" s="402"/>
      <c r="E277" s="402"/>
      <c r="F277" s="402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  <c r="Q277" s="402"/>
      <c r="R277" s="402"/>
      <c r="S277" s="402"/>
      <c r="T277" s="402"/>
      <c r="U277" s="402"/>
      <c r="V277" s="402"/>
      <c r="W277" s="402"/>
      <c r="X277" s="403"/>
    </row>
    <row r="278" spans="1:24" s="63" customFormat="1" ht="23.25" customHeight="1" x14ac:dyDescent="0.2">
      <c r="A278" s="161">
        <v>3</v>
      </c>
      <c r="B278" s="153">
        <v>4</v>
      </c>
      <c r="C278" s="154">
        <v>1</v>
      </c>
      <c r="D278" s="79" t="s">
        <v>237</v>
      </c>
      <c r="E278" s="404">
        <v>9</v>
      </c>
      <c r="F278" s="445" t="s">
        <v>158</v>
      </c>
      <c r="G278" s="469" t="s">
        <v>238</v>
      </c>
      <c r="H278" s="426" t="s">
        <v>28</v>
      </c>
      <c r="I278" s="83">
        <f>J278+L278</f>
        <v>0</v>
      </c>
      <c r="J278" s="351"/>
      <c r="K278" s="351"/>
      <c r="L278" s="351"/>
      <c r="M278" s="98">
        <f>N278+P278</f>
        <v>146.80000000000001</v>
      </c>
      <c r="N278" s="86">
        <v>10</v>
      </c>
      <c r="O278" s="86">
        <v>0</v>
      </c>
      <c r="P278" s="182">
        <v>136.80000000000001</v>
      </c>
      <c r="Q278" s="83">
        <f>R278+T278</f>
        <v>0</v>
      </c>
      <c r="R278" s="84"/>
      <c r="S278" s="84">
        <v>0</v>
      </c>
      <c r="T278" s="85"/>
      <c r="U278" s="83">
        <f>V278+X278</f>
        <v>0</v>
      </c>
      <c r="V278" s="84"/>
      <c r="W278" s="84">
        <v>0</v>
      </c>
      <c r="X278" s="85"/>
    </row>
    <row r="279" spans="1:24" s="63" customFormat="1" ht="23.25" customHeight="1" thickBot="1" x14ac:dyDescent="0.25">
      <c r="A279" s="163"/>
      <c r="B279" s="155"/>
      <c r="C279" s="154"/>
      <c r="D279" s="79"/>
      <c r="E279" s="404"/>
      <c r="F279" s="440"/>
      <c r="G279" s="470"/>
      <c r="H279" s="426" t="s">
        <v>71</v>
      </c>
      <c r="I279" s="83">
        <f>J279+L279</f>
        <v>0</v>
      </c>
      <c r="J279" s="351"/>
      <c r="K279" s="351"/>
      <c r="L279" s="351"/>
      <c r="M279" s="98">
        <f>N279+P279</f>
        <v>267.2</v>
      </c>
      <c r="N279" s="86"/>
      <c r="O279" s="86">
        <v>0</v>
      </c>
      <c r="P279" s="182">
        <v>267.2</v>
      </c>
      <c r="Q279" s="83">
        <f>R279+T279</f>
        <v>0</v>
      </c>
      <c r="R279" s="84"/>
      <c r="S279" s="84">
        <v>0</v>
      </c>
      <c r="T279" s="85"/>
      <c r="U279" s="83">
        <f>V279+X279</f>
        <v>0</v>
      </c>
      <c r="V279" s="84"/>
      <c r="W279" s="84">
        <v>0</v>
      </c>
      <c r="X279" s="85"/>
    </row>
    <row r="280" spans="1:24" s="63" customFormat="1" ht="13.5" thickBot="1" x14ac:dyDescent="0.25">
      <c r="A280" s="166"/>
      <c r="B280" s="157"/>
      <c r="C280" s="167"/>
      <c r="D280" s="471"/>
      <c r="E280" s="427"/>
      <c r="F280" s="102" t="s">
        <v>30</v>
      </c>
      <c r="G280" s="103"/>
      <c r="H280" s="104"/>
      <c r="I280" s="431">
        <f>J280+L280</f>
        <v>0</v>
      </c>
      <c r="J280" s="432">
        <f>SUM(J278:J279)</f>
        <v>0</v>
      </c>
      <c r="K280" s="432">
        <f t="shared" ref="K280:L280" si="220">SUM(K278:K279)</f>
        <v>0</v>
      </c>
      <c r="L280" s="432">
        <f t="shared" si="220"/>
        <v>0</v>
      </c>
      <c r="M280" s="431">
        <f>N280+P280</f>
        <v>414</v>
      </c>
      <c r="N280" s="432">
        <f>SUM(N278:N279)</f>
        <v>10</v>
      </c>
      <c r="O280" s="432">
        <f t="shared" ref="O280:P280" si="221">SUM(O278:O279)</f>
        <v>0</v>
      </c>
      <c r="P280" s="432">
        <f t="shared" si="221"/>
        <v>404</v>
      </c>
      <c r="Q280" s="431">
        <f>R280+T280</f>
        <v>0</v>
      </c>
      <c r="R280" s="432">
        <f>SUM(R278:R279)</f>
        <v>0</v>
      </c>
      <c r="S280" s="432">
        <f t="shared" ref="S280:T280" si="222">SUM(S278:S279)</f>
        <v>0</v>
      </c>
      <c r="T280" s="432">
        <f t="shared" si="222"/>
        <v>0</v>
      </c>
      <c r="U280" s="431">
        <f>V280+X280</f>
        <v>0</v>
      </c>
      <c r="V280" s="432">
        <f>SUM(V278:V279)</f>
        <v>0</v>
      </c>
      <c r="W280" s="432">
        <f t="shared" ref="W280:X280" si="223">SUM(W278:W279)</f>
        <v>0</v>
      </c>
      <c r="X280" s="433">
        <f t="shared" si="223"/>
        <v>0</v>
      </c>
    </row>
    <row r="281" spans="1:24" s="63" customFormat="1" ht="13.5" thickBot="1" x14ac:dyDescent="0.25">
      <c r="A281" s="397">
        <v>3</v>
      </c>
      <c r="B281" s="425">
        <v>4</v>
      </c>
      <c r="C281" s="434" t="s">
        <v>59</v>
      </c>
      <c r="D281" s="435"/>
      <c r="E281" s="435"/>
      <c r="F281" s="435"/>
      <c r="G281" s="435"/>
      <c r="H281" s="436"/>
      <c r="I281" s="374">
        <f>J281+L281</f>
        <v>0</v>
      </c>
      <c r="J281" s="149">
        <f t="shared" ref="J281:L281" si="224">SUM(J280)</f>
        <v>0</v>
      </c>
      <c r="K281" s="149">
        <f t="shared" si="224"/>
        <v>0</v>
      </c>
      <c r="L281" s="375">
        <f t="shared" si="224"/>
        <v>0</v>
      </c>
      <c r="M281" s="374">
        <f>N281+P281</f>
        <v>414</v>
      </c>
      <c r="N281" s="149">
        <f t="shared" ref="N281:P281" si="225">SUM(N280)</f>
        <v>10</v>
      </c>
      <c r="O281" s="149">
        <f t="shared" si="225"/>
        <v>0</v>
      </c>
      <c r="P281" s="375">
        <f t="shared" si="225"/>
        <v>404</v>
      </c>
      <c r="Q281" s="374">
        <f>R281+T281</f>
        <v>0</v>
      </c>
      <c r="R281" s="149">
        <f t="shared" ref="R281:T281" si="226">SUM(R280)</f>
        <v>0</v>
      </c>
      <c r="S281" s="149">
        <f t="shared" si="226"/>
        <v>0</v>
      </c>
      <c r="T281" s="375">
        <f t="shared" si="226"/>
        <v>0</v>
      </c>
      <c r="U281" s="374">
        <f>V281+X281</f>
        <v>0</v>
      </c>
      <c r="V281" s="149">
        <f t="shared" ref="V281:X281" si="227">SUM(V280)</f>
        <v>0</v>
      </c>
      <c r="W281" s="149">
        <f t="shared" si="227"/>
        <v>0</v>
      </c>
      <c r="X281" s="375">
        <f t="shared" si="227"/>
        <v>0</v>
      </c>
    </row>
    <row r="282" spans="1:24" s="63" customFormat="1" ht="13.5" thickBot="1" x14ac:dyDescent="0.25">
      <c r="A282" s="472">
        <v>3</v>
      </c>
      <c r="B282" s="473" t="s">
        <v>154</v>
      </c>
      <c r="C282" s="474"/>
      <c r="D282" s="474"/>
      <c r="E282" s="474"/>
      <c r="F282" s="474"/>
      <c r="G282" s="474"/>
      <c r="H282" s="475"/>
      <c r="I282" s="476">
        <f t="shared" si="210"/>
        <v>237.48</v>
      </c>
      <c r="J282" s="477">
        <f>J276+J250+J239+J281</f>
        <v>207.57999999999998</v>
      </c>
      <c r="K282" s="477">
        <f t="shared" ref="K282:L282" si="228">K276+K250+K239+K281</f>
        <v>0</v>
      </c>
      <c r="L282" s="477">
        <f t="shared" si="228"/>
        <v>29.9</v>
      </c>
      <c r="M282" s="476">
        <f t="shared" si="211"/>
        <v>849.6</v>
      </c>
      <c r="N282" s="477">
        <f>N276+N250+N239+N281</f>
        <v>295.60000000000002</v>
      </c>
      <c r="O282" s="477">
        <f t="shared" ref="O282:P282" si="229">O276+O250+O239+O281</f>
        <v>0</v>
      </c>
      <c r="P282" s="477">
        <f t="shared" si="229"/>
        <v>554</v>
      </c>
      <c r="Q282" s="476">
        <f t="shared" si="198"/>
        <v>500.5</v>
      </c>
      <c r="R282" s="477">
        <f>R276+R250+R239+R281</f>
        <v>325.5</v>
      </c>
      <c r="S282" s="477">
        <f t="shared" ref="S282:T282" si="230">S276+S250+S239+S281</f>
        <v>0</v>
      </c>
      <c r="T282" s="477">
        <f t="shared" si="230"/>
        <v>175</v>
      </c>
      <c r="U282" s="476">
        <f t="shared" si="218"/>
        <v>500.5</v>
      </c>
      <c r="V282" s="477">
        <f>V276+V250+V239+V281</f>
        <v>325.5</v>
      </c>
      <c r="W282" s="477">
        <f t="shared" ref="W282:X282" si="231">W276+W250+W239+W281</f>
        <v>0</v>
      </c>
      <c r="X282" s="478">
        <f t="shared" si="231"/>
        <v>175</v>
      </c>
    </row>
    <row r="283" spans="1:24" s="63" customFormat="1" ht="13.5" thickBot="1" x14ac:dyDescent="0.25">
      <c r="A283" s="479" t="s">
        <v>239</v>
      </c>
      <c r="B283" s="480"/>
      <c r="C283" s="480"/>
      <c r="D283" s="480"/>
      <c r="E283" s="480"/>
      <c r="F283" s="480"/>
      <c r="G283" s="480"/>
      <c r="H283" s="481"/>
      <c r="I283" s="482">
        <f>J283+L283</f>
        <v>9556.2799999999988</v>
      </c>
      <c r="J283" s="483">
        <f>J195+J234+J282</f>
        <v>2592.4799999999996</v>
      </c>
      <c r="K283" s="483">
        <f>K195+K234+K282</f>
        <v>0</v>
      </c>
      <c r="L283" s="484">
        <f>L195+L234+L282</f>
        <v>6963.7999999999993</v>
      </c>
      <c r="M283" s="482">
        <f t="shared" si="211"/>
        <v>13448.332</v>
      </c>
      <c r="N283" s="483">
        <f t="shared" ref="N283:X283" si="232">N195+N234+N282</f>
        <v>2583.2000000000003</v>
      </c>
      <c r="O283" s="483">
        <f t="shared" si="232"/>
        <v>9.2999999999999989</v>
      </c>
      <c r="P283" s="484">
        <f t="shared" si="232"/>
        <v>10865.132</v>
      </c>
      <c r="Q283" s="482">
        <f t="shared" si="232"/>
        <v>11290.7</v>
      </c>
      <c r="R283" s="483">
        <f t="shared" si="232"/>
        <v>2274.4</v>
      </c>
      <c r="S283" s="483">
        <f t="shared" si="232"/>
        <v>0</v>
      </c>
      <c r="T283" s="484">
        <f t="shared" si="232"/>
        <v>9016.2999999999993</v>
      </c>
      <c r="U283" s="482">
        <f t="shared" si="232"/>
        <v>9842.5</v>
      </c>
      <c r="V283" s="483">
        <f t="shared" si="232"/>
        <v>2267.5</v>
      </c>
      <c r="W283" s="483">
        <f t="shared" si="232"/>
        <v>0</v>
      </c>
      <c r="X283" s="484">
        <f t="shared" si="232"/>
        <v>7575</v>
      </c>
    </row>
    <row r="284" spans="1:24" s="63" customFormat="1" ht="12.75" customHeight="1" x14ac:dyDescent="0.2">
      <c r="A284" s="485" t="s">
        <v>240</v>
      </c>
      <c r="B284" s="24"/>
      <c r="C284" s="24"/>
      <c r="D284" s="24"/>
      <c r="E284" s="24"/>
      <c r="F284" s="24"/>
      <c r="G284" s="24"/>
      <c r="H284" s="486"/>
      <c r="I284" s="487">
        <f t="shared" ref="I284" si="233">J284+L284</f>
        <v>3227.48</v>
      </c>
      <c r="J284" s="48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488">
        <f t="shared" ref="K284:L284" si="234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488">
        <f t="shared" si="234"/>
        <v>1706.1</v>
      </c>
      <c r="M284" s="487">
        <f t="shared" si="211"/>
        <v>3474.7</v>
      </c>
      <c r="N284" s="48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488">
        <f t="shared" ref="O284:P284" si="235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488">
        <f t="shared" si="235"/>
        <v>2149.4</v>
      </c>
      <c r="Q284" s="487">
        <f t="shared" ref="Q284" si="236">R284+T284</f>
        <v>7131.2</v>
      </c>
      <c r="R284" s="48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488">
        <f t="shared" ref="S284:T284" si="237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488">
        <f t="shared" si="237"/>
        <v>4868.7</v>
      </c>
      <c r="U284" s="487">
        <f t="shared" ref="U284" si="238">V284+X284</f>
        <v>6187.5</v>
      </c>
      <c r="V284" s="48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488">
        <f t="shared" ref="W284:X284" si="239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489">
        <f t="shared" si="239"/>
        <v>3925</v>
      </c>
    </row>
    <row r="285" spans="1:24" ht="12.75" customHeight="1" x14ac:dyDescent="0.25">
      <c r="A285" s="490" t="s">
        <v>241</v>
      </c>
      <c r="B285" s="35"/>
      <c r="C285" s="35"/>
      <c r="D285" s="35"/>
      <c r="E285" s="35"/>
      <c r="F285" s="35"/>
      <c r="G285" s="35"/>
      <c r="H285" s="491"/>
      <c r="I285" s="492">
        <f>J285+L285</f>
        <v>2632.6</v>
      </c>
      <c r="J285" s="493">
        <f>J176+J157+J140+J136+J133+J115+J112+J91+J85+J71+J67+J54+J151</f>
        <v>910.1</v>
      </c>
      <c r="K285" s="493">
        <f t="shared" ref="K285:L285" si="240">K176+K157+K140+K136+K133+K115+K112+K91+K85+K71+K67+K54+K151</f>
        <v>0</v>
      </c>
      <c r="L285" s="493">
        <f t="shared" si="240"/>
        <v>1722.5</v>
      </c>
      <c r="M285" s="492">
        <f>N285+P285</f>
        <v>3427.8</v>
      </c>
      <c r="N285" s="493">
        <f>N176+N157+N140+N136+N133+N115+N112+N91+N85+N71+N67+N54+N151</f>
        <v>5</v>
      </c>
      <c r="O285" s="493">
        <f t="shared" ref="O285:P285" si="241">O176+O157+O140+O136+O133+O115+O112+O91+O85+O71+O67+O54+O151</f>
        <v>0</v>
      </c>
      <c r="P285" s="493">
        <f t="shared" si="241"/>
        <v>3422.8</v>
      </c>
      <c r="Q285" s="492">
        <f>R285+T285</f>
        <v>3505</v>
      </c>
      <c r="R285" s="493">
        <f>R176+R157+R140+R136+R133+R115+R112+R91+R85+R71+R67+R54+R151</f>
        <v>5</v>
      </c>
      <c r="S285" s="493">
        <f t="shared" ref="S285:T285" si="242">S176+S157+S140+S136+S133+S115+S112+S91+S85+S71+S67+S54+S151</f>
        <v>0</v>
      </c>
      <c r="T285" s="493">
        <f t="shared" si="242"/>
        <v>3500</v>
      </c>
      <c r="U285" s="492">
        <f>V285+X285</f>
        <v>3455</v>
      </c>
      <c r="V285" s="493">
        <f>V176+V157+V140+V136+V133+V115+V112+V91+V85+V71+V67+V54+V151</f>
        <v>5</v>
      </c>
      <c r="W285" s="493">
        <f t="shared" ref="W285:X285" si="243">W176+W157+W140+W136+W133+W115+W112+W91+W85+W71+W67+W54+W151</f>
        <v>0</v>
      </c>
      <c r="X285" s="494">
        <f t="shared" si="243"/>
        <v>3450</v>
      </c>
    </row>
    <row r="286" spans="1:24" ht="12.75" customHeight="1" x14ac:dyDescent="0.25">
      <c r="A286" s="490" t="s">
        <v>242</v>
      </c>
      <c r="B286" s="35"/>
      <c r="C286" s="35"/>
      <c r="D286" s="35"/>
      <c r="E286" s="35"/>
      <c r="F286" s="35"/>
      <c r="G286" s="35"/>
      <c r="H286" s="491"/>
      <c r="I286" s="492">
        <f t="shared" ref="I286" si="244">J286+L286</f>
        <v>0</v>
      </c>
      <c r="J286" s="493">
        <f>J248+J243+J155+J148+J118+J88+J58+J44+J41+J38+J35+J32+J29+J25+J22+J19+J16+J13+J79</f>
        <v>0</v>
      </c>
      <c r="K286" s="493">
        <f t="shared" ref="K286:L286" si="245">K248+K243+K155+K148+K118+K88+K58+K44+K41+K38+K35+K32+K29+K25+K22+K19+K16+K13+K79</f>
        <v>0</v>
      </c>
      <c r="L286" s="493">
        <f t="shared" si="245"/>
        <v>0</v>
      </c>
      <c r="M286" s="492">
        <f t="shared" ref="M286" si="246">N286+P286</f>
        <v>3837.8</v>
      </c>
      <c r="N286" s="493">
        <f>N248+N243+N155+N148+N118+N88+N58+N44+N41+N38+N35+N32+N29+N25+N22+N19+N16+N13+N79+N142</f>
        <v>1146.0000000000002</v>
      </c>
      <c r="O286" s="493">
        <f t="shared" ref="O286:P286" si="247">O248+O243+O155+O148+O118+O88+O58+O44+O41+O38+O35+O32+O29+O25+O22+O19+O16+O13+O79+O142</f>
        <v>0</v>
      </c>
      <c r="P286" s="493">
        <f t="shared" si="247"/>
        <v>2691.8</v>
      </c>
      <c r="Q286" s="492">
        <f t="shared" ref="Q286" si="248">R286+T286</f>
        <v>0</v>
      </c>
      <c r="R286" s="493">
        <f>R248+R243+R155+R148+R118+R88+R58+R44+R41+R38+R35+R32+R29+R25+R22+R19+R16+R13+R79</f>
        <v>0</v>
      </c>
      <c r="S286" s="493">
        <f t="shared" ref="S286:T286" si="249">S248+S243+S155+S148+S118+S88+S58+S44+S41+S38+S35+S32+S29+S25+S22+S19+S16+S13+S79</f>
        <v>0</v>
      </c>
      <c r="T286" s="493">
        <f t="shared" si="249"/>
        <v>0</v>
      </c>
      <c r="U286" s="492">
        <f t="shared" ref="U286" si="250">V286+X286</f>
        <v>0</v>
      </c>
      <c r="V286" s="493">
        <f>V248+V243+V155+V148+V118+V88+V58+V44+V41+V38+V35+V32+V29+V25+V22+V19+V16+V13+V79</f>
        <v>0</v>
      </c>
      <c r="W286" s="493">
        <f t="shared" ref="W286:X286" si="251">W248+W243+W155+W148+W118+W88+W58+W44+W41+W38+W35+W32+W29+W25+W22+W19+W16+W13+W79</f>
        <v>0</v>
      </c>
      <c r="X286" s="494">
        <f t="shared" si="251"/>
        <v>0</v>
      </c>
    </row>
    <row r="287" spans="1:24" ht="12.75" customHeight="1" x14ac:dyDescent="0.25">
      <c r="A287" s="490" t="s">
        <v>243</v>
      </c>
      <c r="B287" s="35"/>
      <c r="C287" s="35"/>
      <c r="D287" s="35"/>
      <c r="E287" s="35"/>
      <c r="F287" s="35"/>
      <c r="G287" s="35"/>
      <c r="H287" s="491"/>
      <c r="I287" s="492">
        <f>J287+L287</f>
        <v>1487.3</v>
      </c>
      <c r="J287" s="493">
        <f>J204+J175+J106+J102+J99+J65+J207+J279</f>
        <v>5.3</v>
      </c>
      <c r="K287" s="493">
        <f t="shared" ref="K287:L287" si="252">K204+K175+K106+K102+K99+K65+K207+K279</f>
        <v>0</v>
      </c>
      <c r="L287" s="493">
        <f t="shared" si="252"/>
        <v>1482</v>
      </c>
      <c r="M287" s="492">
        <f>N287+P287</f>
        <v>1201.232</v>
      </c>
      <c r="N287" s="493">
        <f>N204+N175+N106+N102+N99+N65+N207+N279</f>
        <v>1.3</v>
      </c>
      <c r="O287" s="493">
        <f t="shared" ref="O287:P287" si="253">O204+O175+O106+O102+O99+O65+O207+O279</f>
        <v>1.2</v>
      </c>
      <c r="P287" s="493">
        <f t="shared" si="253"/>
        <v>1199.932</v>
      </c>
      <c r="Q287" s="492">
        <f>R287+T287</f>
        <v>454.5</v>
      </c>
      <c r="R287" s="493">
        <f>R204+R175+R106+R102+R99+R65+R207+R279</f>
        <v>6.9</v>
      </c>
      <c r="S287" s="493">
        <f t="shared" ref="S287:T287" si="254">S204+S175+S106+S102+S99+S65+S207+S279</f>
        <v>6.8</v>
      </c>
      <c r="T287" s="493">
        <f t="shared" si="254"/>
        <v>447.6</v>
      </c>
      <c r="U287" s="492">
        <f>V287+X287</f>
        <v>0</v>
      </c>
      <c r="V287" s="493">
        <f>V204+V175+V106+V102+V99+V65+V207+V279</f>
        <v>0</v>
      </c>
      <c r="W287" s="493">
        <f t="shared" ref="W287:X287" si="255">W204+W175+W106+W102+W99+W65+W207+W279</f>
        <v>0</v>
      </c>
      <c r="X287" s="494">
        <f t="shared" si="255"/>
        <v>0</v>
      </c>
    </row>
    <row r="288" spans="1:24" ht="12.75" customHeight="1" x14ac:dyDescent="0.25">
      <c r="A288" s="490" t="s">
        <v>244</v>
      </c>
      <c r="B288" s="495"/>
      <c r="C288" s="495"/>
      <c r="D288" s="495"/>
      <c r="E288" s="495"/>
      <c r="F288" s="495"/>
      <c r="G288" s="495"/>
      <c r="H288" s="496"/>
      <c r="I288" s="492">
        <f>J288+L288</f>
        <v>102.20000000000002</v>
      </c>
      <c r="J288" s="493">
        <f>J105+J98+J66</f>
        <v>0.4</v>
      </c>
      <c r="K288" s="493">
        <f>K105+K98+K66</f>
        <v>0</v>
      </c>
      <c r="L288" s="494">
        <f>L105+L98+L66</f>
        <v>101.80000000000001</v>
      </c>
      <c r="M288" s="492">
        <f>N288+P288</f>
        <v>53.9</v>
      </c>
      <c r="N288" s="493">
        <f>N105+N98+N66</f>
        <v>0</v>
      </c>
      <c r="O288" s="493">
        <f>O105+O98+O66</f>
        <v>0</v>
      </c>
      <c r="P288" s="494">
        <f>P105+P98+P66</f>
        <v>53.9</v>
      </c>
      <c r="Q288" s="492">
        <f>R288+T288</f>
        <v>0</v>
      </c>
      <c r="R288" s="493">
        <f>R105+R98+R66</f>
        <v>0</v>
      </c>
      <c r="S288" s="493">
        <f>S105+S98+S66</f>
        <v>0</v>
      </c>
      <c r="T288" s="494">
        <f>T105+T98+T66</f>
        <v>0</v>
      </c>
      <c r="U288" s="492">
        <f>V288+X288</f>
        <v>0</v>
      </c>
      <c r="V288" s="493">
        <f>V105+V98+V66</f>
        <v>0</v>
      </c>
      <c r="W288" s="493">
        <f>W105+W98+W66</f>
        <v>0</v>
      </c>
      <c r="X288" s="494">
        <f>X105+X98+X66</f>
        <v>0</v>
      </c>
    </row>
    <row r="289" spans="1:24" ht="12.75" customHeight="1" x14ac:dyDescent="0.25">
      <c r="A289" s="490" t="s">
        <v>245</v>
      </c>
      <c r="B289" s="35"/>
      <c r="C289" s="35"/>
      <c r="D289" s="35"/>
      <c r="E289" s="35"/>
      <c r="F289" s="35"/>
      <c r="G289" s="35"/>
      <c r="H289" s="491"/>
      <c r="I289" s="492">
        <f>J289+L289</f>
        <v>300</v>
      </c>
      <c r="J289" s="493">
        <f>J89</f>
        <v>0</v>
      </c>
      <c r="K289" s="493">
        <f>K89</f>
        <v>0</v>
      </c>
      <c r="L289" s="494">
        <f>L89</f>
        <v>300</v>
      </c>
      <c r="M289" s="492">
        <f>N289+P289</f>
        <v>200</v>
      </c>
      <c r="N289" s="493">
        <f>N89</f>
        <v>0</v>
      </c>
      <c r="O289" s="493">
        <f>O89</f>
        <v>0</v>
      </c>
      <c r="P289" s="494">
        <f>P89</f>
        <v>200</v>
      </c>
      <c r="Q289" s="492">
        <f>R289+T289</f>
        <v>200</v>
      </c>
      <c r="R289" s="493">
        <f>R89</f>
        <v>0</v>
      </c>
      <c r="S289" s="493">
        <f>S89</f>
        <v>0</v>
      </c>
      <c r="T289" s="494">
        <f>T89</f>
        <v>200</v>
      </c>
      <c r="U289" s="492">
        <f>V289+X289</f>
        <v>200</v>
      </c>
      <c r="V289" s="493">
        <f>V89</f>
        <v>0</v>
      </c>
      <c r="W289" s="493">
        <f>W89</f>
        <v>0</v>
      </c>
      <c r="X289" s="494">
        <f>X89</f>
        <v>200</v>
      </c>
    </row>
    <row r="290" spans="1:24" ht="12.75" customHeight="1" x14ac:dyDescent="0.25">
      <c r="A290" s="490" t="s">
        <v>246</v>
      </c>
      <c r="B290" s="35"/>
      <c r="C290" s="35"/>
      <c r="D290" s="35"/>
      <c r="E290" s="35"/>
      <c r="F290" s="35"/>
      <c r="G290" s="35"/>
      <c r="H290" s="491"/>
      <c r="I290" s="492">
        <f t="shared" ref="I290:I298" si="256">J290+L290</f>
        <v>0</v>
      </c>
      <c r="J290" s="493">
        <f>J152+J137</f>
        <v>0</v>
      </c>
      <c r="K290" s="493">
        <f>K152+K137</f>
        <v>0</v>
      </c>
      <c r="L290" s="494">
        <f>L152+L137</f>
        <v>0</v>
      </c>
      <c r="M290" s="492">
        <f t="shared" ref="M290:M297" si="257">N290+P290</f>
        <v>0</v>
      </c>
      <c r="N290" s="493">
        <f>N152+N137</f>
        <v>0</v>
      </c>
      <c r="O290" s="493">
        <f>O152+O137</f>
        <v>0</v>
      </c>
      <c r="P290" s="494">
        <f>P152+P137</f>
        <v>0</v>
      </c>
      <c r="Q290" s="492">
        <f t="shared" ref="Q290" si="258">R290+T290</f>
        <v>0</v>
      </c>
      <c r="R290" s="493">
        <f>R152+R137</f>
        <v>0</v>
      </c>
      <c r="S290" s="493">
        <f>S152+S137</f>
        <v>0</v>
      </c>
      <c r="T290" s="494">
        <f>T152+T137</f>
        <v>0</v>
      </c>
      <c r="U290" s="492">
        <f t="shared" ref="U290" si="259">V290+X290</f>
        <v>0</v>
      </c>
      <c r="V290" s="493">
        <f>V152+V137</f>
        <v>0</v>
      </c>
      <c r="W290" s="493">
        <f>W152+W137</f>
        <v>0</v>
      </c>
      <c r="X290" s="494">
        <f>X152+X137</f>
        <v>0</v>
      </c>
    </row>
    <row r="291" spans="1:24" ht="12.75" customHeight="1" x14ac:dyDescent="0.25">
      <c r="A291" s="490" t="s">
        <v>247</v>
      </c>
      <c r="B291" s="35"/>
      <c r="C291" s="35"/>
      <c r="D291" s="35"/>
      <c r="E291" s="35"/>
      <c r="F291" s="35"/>
      <c r="G291" s="35"/>
      <c r="H291" s="491"/>
      <c r="I291" s="492">
        <f t="shared" si="256"/>
        <v>54.4</v>
      </c>
      <c r="J291" s="493">
        <f>J203+J97+J80+J121</f>
        <v>0</v>
      </c>
      <c r="K291" s="493">
        <f t="shared" ref="K291:L291" si="260">K203+K97+K80+K121</f>
        <v>0</v>
      </c>
      <c r="L291" s="493">
        <f t="shared" si="260"/>
        <v>54.4</v>
      </c>
      <c r="M291" s="492">
        <f t="shared" si="257"/>
        <v>512.29999999999995</v>
      </c>
      <c r="N291" s="493">
        <f>N203+N97+N80+N121</f>
        <v>0</v>
      </c>
      <c r="O291" s="493">
        <f t="shared" ref="O291:P291" si="261">O203+O97+O80+O121</f>
        <v>0</v>
      </c>
      <c r="P291" s="493">
        <f t="shared" si="261"/>
        <v>512.29999999999995</v>
      </c>
      <c r="Q291" s="492">
        <f>R291+T291</f>
        <v>0</v>
      </c>
      <c r="R291" s="493">
        <f>R203+R97+R80+R121</f>
        <v>0</v>
      </c>
      <c r="S291" s="493">
        <f t="shared" ref="S291:T291" si="262">S203+S97+S80+S121</f>
        <v>0</v>
      </c>
      <c r="T291" s="493">
        <f t="shared" si="262"/>
        <v>0</v>
      </c>
      <c r="U291" s="492">
        <f>V291+X291</f>
        <v>0</v>
      </c>
      <c r="V291" s="493">
        <f>V203+V97+V80+V121</f>
        <v>0</v>
      </c>
      <c r="W291" s="493">
        <f t="shared" ref="W291:X291" si="263">W203+W97+W80+W121</f>
        <v>0</v>
      </c>
      <c r="X291" s="494">
        <f t="shared" si="263"/>
        <v>0</v>
      </c>
    </row>
    <row r="292" spans="1:24" ht="12.75" customHeight="1" x14ac:dyDescent="0.25">
      <c r="A292" s="490" t="s">
        <v>248</v>
      </c>
      <c r="B292" s="35"/>
      <c r="C292" s="35"/>
      <c r="D292" s="35"/>
      <c r="E292" s="35"/>
      <c r="F292" s="35"/>
      <c r="G292" s="35"/>
      <c r="H292" s="491"/>
      <c r="I292" s="492">
        <f t="shared" si="256"/>
        <v>1063.7</v>
      </c>
      <c r="J292" s="493">
        <f>J146+J242+J26+J77+J158</f>
        <v>155.30000000000001</v>
      </c>
      <c r="K292" s="493">
        <f>K146+K242+K26+K77+K158</f>
        <v>0</v>
      </c>
      <c r="L292" s="494">
        <f>L146+L242+L26+L77+L158</f>
        <v>908.4</v>
      </c>
      <c r="M292" s="492">
        <f t="shared" si="257"/>
        <v>0</v>
      </c>
      <c r="N292" s="493">
        <f>N146+N242+N26+N77+N158</f>
        <v>0</v>
      </c>
      <c r="O292" s="493">
        <f>O146+O242+O26+O77+O158</f>
        <v>0</v>
      </c>
      <c r="P292" s="494">
        <f>P146+P242+P26+P77+P158</f>
        <v>0</v>
      </c>
      <c r="Q292" s="492">
        <f>R292+T292</f>
        <v>0</v>
      </c>
      <c r="R292" s="493">
        <f>R146+R242+R26+R77+R158</f>
        <v>0</v>
      </c>
      <c r="S292" s="493">
        <f>S146+S242+S26+S77+S158</f>
        <v>0</v>
      </c>
      <c r="T292" s="494">
        <f>T146+T242+T26+T77+T158</f>
        <v>0</v>
      </c>
      <c r="U292" s="492">
        <f>V292+X292</f>
        <v>0</v>
      </c>
      <c r="V292" s="493">
        <f>V146+V242+V26+V77+V158</f>
        <v>0</v>
      </c>
      <c r="W292" s="493">
        <f>W146+W242+W26+W77+W158</f>
        <v>0</v>
      </c>
      <c r="X292" s="494">
        <f>X146+X242+X26+X77+X158</f>
        <v>0</v>
      </c>
    </row>
    <row r="293" spans="1:24" ht="12.75" customHeight="1" x14ac:dyDescent="0.25">
      <c r="A293" s="490" t="s">
        <v>249</v>
      </c>
      <c r="B293" s="35"/>
      <c r="C293" s="35"/>
      <c r="D293" s="35"/>
      <c r="E293" s="35"/>
      <c r="F293" s="35"/>
      <c r="G293" s="35"/>
      <c r="H293" s="491"/>
      <c r="I293" s="492">
        <f t="shared" si="256"/>
        <v>520.70000000000005</v>
      </c>
      <c r="J293" s="493">
        <f>J120+J147+J141+J72+J78</f>
        <v>0</v>
      </c>
      <c r="K293" s="493">
        <f t="shared" ref="K293:L293" si="264">K120+K147+K141+K72+K78</f>
        <v>0</v>
      </c>
      <c r="L293" s="493">
        <f t="shared" si="264"/>
        <v>520.70000000000005</v>
      </c>
      <c r="M293" s="492">
        <f t="shared" si="257"/>
        <v>115</v>
      </c>
      <c r="N293" s="493">
        <f>N120+N147+N141+N72+N78</f>
        <v>0</v>
      </c>
      <c r="O293" s="493">
        <f t="shared" ref="O293:P293" si="265">O120+O147+O141+O72+O78</f>
        <v>0</v>
      </c>
      <c r="P293" s="493">
        <f t="shared" si="265"/>
        <v>115</v>
      </c>
      <c r="Q293" s="492">
        <f>R293+T293</f>
        <v>0</v>
      </c>
      <c r="R293" s="493">
        <f>R120+R147+R141+R72+R78</f>
        <v>0</v>
      </c>
      <c r="S293" s="493">
        <f t="shared" ref="S293:T293" si="266">S120+S147+S141+S72+S78</f>
        <v>0</v>
      </c>
      <c r="T293" s="493">
        <f t="shared" si="266"/>
        <v>0</v>
      </c>
      <c r="U293" s="492">
        <f>V293+X293</f>
        <v>0</v>
      </c>
      <c r="V293" s="493">
        <f>V120+V147+V141+V72+V78</f>
        <v>0</v>
      </c>
      <c r="W293" s="493">
        <f t="shared" ref="W293:X293" si="267">W120+W147+W141+W72+W78</f>
        <v>0</v>
      </c>
      <c r="X293" s="494">
        <f t="shared" si="267"/>
        <v>0</v>
      </c>
    </row>
    <row r="294" spans="1:24" s="116" customFormat="1" ht="11.65" customHeight="1" x14ac:dyDescent="0.2">
      <c r="A294" s="497" t="s">
        <v>250</v>
      </c>
      <c r="B294" s="498"/>
      <c r="C294" s="498"/>
      <c r="D294" s="498"/>
      <c r="E294" s="498"/>
      <c r="F294" s="498"/>
      <c r="G294" s="498"/>
      <c r="H294" s="498"/>
      <c r="I294" s="492">
        <f t="shared" si="256"/>
        <v>162.19999999999999</v>
      </c>
      <c r="J294" s="493">
        <f>J83</f>
        <v>0</v>
      </c>
      <c r="K294" s="493">
        <f>K83</f>
        <v>0</v>
      </c>
      <c r="L294" s="493">
        <f>L83</f>
        <v>162.19999999999999</v>
      </c>
      <c r="M294" s="492">
        <f t="shared" si="257"/>
        <v>120</v>
      </c>
      <c r="N294" s="493">
        <f>N83</f>
        <v>100</v>
      </c>
      <c r="O294" s="493">
        <f>O83</f>
        <v>0</v>
      </c>
      <c r="P294" s="493">
        <f>P83</f>
        <v>20</v>
      </c>
      <c r="Q294" s="492"/>
      <c r="R294" s="493">
        <f>R83</f>
        <v>0</v>
      </c>
      <c r="S294" s="493">
        <f>S83</f>
        <v>0</v>
      </c>
      <c r="T294" s="493">
        <f>T83</f>
        <v>0</v>
      </c>
      <c r="U294" s="492"/>
      <c r="V294" s="493">
        <f>V83</f>
        <v>0</v>
      </c>
      <c r="W294" s="493">
        <f>W83</f>
        <v>0</v>
      </c>
      <c r="X294" s="494">
        <f>X83</f>
        <v>0</v>
      </c>
    </row>
    <row r="295" spans="1:24" s="116" customFormat="1" ht="11.65" customHeight="1" x14ac:dyDescent="0.2">
      <c r="A295" s="499" t="s">
        <v>251</v>
      </c>
      <c r="B295" s="500"/>
      <c r="C295" s="500"/>
      <c r="D295" s="500"/>
      <c r="E295" s="500"/>
      <c r="F295" s="500"/>
      <c r="G295" s="500"/>
      <c r="H295" s="501"/>
      <c r="I295" s="492"/>
      <c r="J295" s="493"/>
      <c r="K295" s="493"/>
      <c r="L295" s="502"/>
      <c r="M295" s="492">
        <f t="shared" si="257"/>
        <v>500</v>
      </c>
      <c r="N295" s="493"/>
      <c r="O295" s="493"/>
      <c r="P295" s="502">
        <f>P84</f>
        <v>500</v>
      </c>
      <c r="Q295" s="492"/>
      <c r="R295" s="493"/>
      <c r="S295" s="493"/>
      <c r="T295" s="502"/>
      <c r="U295" s="492"/>
      <c r="V295" s="493"/>
      <c r="W295" s="493"/>
      <c r="X295" s="494"/>
    </row>
    <row r="296" spans="1:24" ht="12.75" customHeight="1" x14ac:dyDescent="0.25">
      <c r="A296" s="490" t="s">
        <v>252</v>
      </c>
      <c r="B296" s="35"/>
      <c r="C296" s="35"/>
      <c r="D296" s="35"/>
      <c r="E296" s="35"/>
      <c r="F296" s="35"/>
      <c r="G296" s="35"/>
      <c r="H296" s="491"/>
      <c r="I296" s="492">
        <f t="shared" si="256"/>
        <v>5.7</v>
      </c>
      <c r="J296" s="493">
        <f>J273</f>
        <v>0</v>
      </c>
      <c r="K296" s="493">
        <f t="shared" ref="K296:L296" si="268">K273</f>
        <v>0</v>
      </c>
      <c r="L296" s="494">
        <f t="shared" si="268"/>
        <v>5.7</v>
      </c>
      <c r="M296" s="492">
        <f t="shared" si="257"/>
        <v>5</v>
      </c>
      <c r="N296" s="493">
        <f>N273</f>
        <v>5</v>
      </c>
      <c r="O296" s="493">
        <f t="shared" ref="O296:P296" si="269">O273</f>
        <v>0</v>
      </c>
      <c r="P296" s="494">
        <f t="shared" si="269"/>
        <v>0</v>
      </c>
      <c r="Q296" s="492">
        <f>R296+T296</f>
        <v>0</v>
      </c>
      <c r="R296" s="493">
        <f>R273</f>
        <v>0</v>
      </c>
      <c r="S296" s="493">
        <f t="shared" ref="S296:T296" si="270">S273</f>
        <v>0</v>
      </c>
      <c r="T296" s="494">
        <f t="shared" si="270"/>
        <v>0</v>
      </c>
      <c r="U296" s="492">
        <f>V296+X296</f>
        <v>0</v>
      </c>
      <c r="V296" s="493">
        <f t="shared" ref="V296:X297" si="271">SUM(V273)</f>
        <v>0</v>
      </c>
      <c r="W296" s="493">
        <f t="shared" si="271"/>
        <v>0</v>
      </c>
      <c r="X296" s="494">
        <f t="shared" si="271"/>
        <v>0</v>
      </c>
    </row>
    <row r="297" spans="1:24" ht="12.75" customHeight="1" thickBot="1" x14ac:dyDescent="0.3">
      <c r="A297" s="503" t="s">
        <v>253</v>
      </c>
      <c r="B297" s="168"/>
      <c r="C297" s="168"/>
      <c r="D297" s="168"/>
      <c r="E297" s="168"/>
      <c r="F297" s="168"/>
      <c r="G297" s="168"/>
      <c r="H297" s="504"/>
      <c r="I297" s="505">
        <f t="shared" si="256"/>
        <v>0</v>
      </c>
      <c r="J297" s="506">
        <f>SUM(J274)</f>
        <v>0</v>
      </c>
      <c r="K297" s="506">
        <f t="shared" ref="K297:L297" si="272">SUM(K274)</f>
        <v>0</v>
      </c>
      <c r="L297" s="506">
        <f t="shared" si="272"/>
        <v>0</v>
      </c>
      <c r="M297" s="505">
        <f t="shared" si="257"/>
        <v>0.6</v>
      </c>
      <c r="N297" s="506">
        <f>SUM(N274)</f>
        <v>0.6</v>
      </c>
      <c r="O297" s="506">
        <f t="shared" ref="O297:P297" si="273">SUM(O274)</f>
        <v>0</v>
      </c>
      <c r="P297" s="506">
        <f t="shared" si="273"/>
        <v>0</v>
      </c>
      <c r="Q297" s="505">
        <f>R297+T297</f>
        <v>0</v>
      </c>
      <c r="R297" s="506">
        <f>SUM(R274)</f>
        <v>0</v>
      </c>
      <c r="S297" s="506">
        <f t="shared" ref="S297:T297" si="274">SUM(S274)</f>
        <v>0</v>
      </c>
      <c r="T297" s="506">
        <f t="shared" si="274"/>
        <v>0</v>
      </c>
      <c r="U297" s="505">
        <f>V297+X297</f>
        <v>0</v>
      </c>
      <c r="V297" s="506">
        <f t="shared" si="271"/>
        <v>0</v>
      </c>
      <c r="W297" s="506">
        <f t="shared" si="271"/>
        <v>0</v>
      </c>
      <c r="X297" s="507">
        <f t="shared" si="271"/>
        <v>0</v>
      </c>
    </row>
    <row r="298" spans="1:24" ht="13.5" customHeight="1" thickBot="1" x14ac:dyDescent="0.3">
      <c r="A298" s="508" t="s">
        <v>254</v>
      </c>
      <c r="B298" s="509"/>
      <c r="C298" s="509"/>
      <c r="D298" s="509"/>
      <c r="E298" s="509"/>
      <c r="F298" s="509"/>
      <c r="G298" s="509"/>
      <c r="H298" s="510"/>
      <c r="I298" s="505">
        <f t="shared" si="256"/>
        <v>9556.2799999999988</v>
      </c>
      <c r="J298" s="506">
        <f>SUM(J284:J297)</f>
        <v>2592.4800000000005</v>
      </c>
      <c r="K298" s="506">
        <f t="shared" ref="K298:L298" si="275">SUM(K284:K297)</f>
        <v>0</v>
      </c>
      <c r="L298" s="506">
        <f t="shared" si="275"/>
        <v>6963.7999999999993</v>
      </c>
      <c r="M298" s="505">
        <f t="shared" si="211"/>
        <v>13448.332</v>
      </c>
      <c r="N298" s="506">
        <f>SUM(N284:N297)</f>
        <v>2583.2000000000003</v>
      </c>
      <c r="O298" s="506">
        <f t="shared" ref="O298:P298" si="276">SUM(O284:O297)</f>
        <v>9.2999999999999989</v>
      </c>
      <c r="P298" s="506">
        <f t="shared" si="276"/>
        <v>10865.132</v>
      </c>
      <c r="Q298" s="505">
        <f t="shared" ref="Q298" si="277">R298+T298</f>
        <v>11290.7</v>
      </c>
      <c r="R298" s="506">
        <f>SUM(R284:R297)</f>
        <v>2274.4</v>
      </c>
      <c r="S298" s="506">
        <f t="shared" ref="S298:T298" si="278">SUM(S284:S297)</f>
        <v>6.8</v>
      </c>
      <c r="T298" s="506">
        <f t="shared" si="278"/>
        <v>9016.3000000000011</v>
      </c>
      <c r="U298" s="505">
        <f t="shared" ref="U298" si="279">V298+X298</f>
        <v>9842.5</v>
      </c>
      <c r="V298" s="506">
        <f>SUM(V284:V297)</f>
        <v>2267.5</v>
      </c>
      <c r="W298" s="506">
        <f t="shared" ref="W298:X298" si="280">SUM(W284:W297)</f>
        <v>0</v>
      </c>
      <c r="X298" s="507">
        <f t="shared" si="280"/>
        <v>7575</v>
      </c>
    </row>
    <row r="299" spans="1:24" s="518" customFormat="1" ht="12.75" x14ac:dyDescent="0.2">
      <c r="A299" s="511"/>
      <c r="B299" s="511"/>
      <c r="C299" s="511"/>
      <c r="D299" s="512"/>
      <c r="E299" s="511"/>
      <c r="F299" s="513"/>
      <c r="G299" s="513"/>
      <c r="H299" s="514"/>
      <c r="I299" s="515"/>
      <c r="J299" s="516"/>
      <c r="K299" s="516"/>
      <c r="L299" s="516"/>
      <c r="M299" s="516"/>
      <c r="N299" s="516"/>
      <c r="O299" s="516"/>
      <c r="P299" s="516"/>
      <c r="Q299" s="515"/>
      <c r="R299" s="516"/>
      <c r="S299" s="516"/>
      <c r="T299" s="516"/>
      <c r="U299" s="517"/>
      <c r="V299" s="517"/>
      <c r="W299" s="517"/>
      <c r="X299" s="517"/>
    </row>
    <row r="300" spans="1:24" hidden="1" x14ac:dyDescent="0.25">
      <c r="A300" s="511"/>
      <c r="B300" s="511"/>
      <c r="C300" s="511"/>
      <c r="D300" s="512" t="s">
        <v>255</v>
      </c>
      <c r="E300" s="511"/>
      <c r="F300" s="513"/>
      <c r="H300" s="514"/>
      <c r="I300" s="515">
        <f>I283-I298</f>
        <v>0</v>
      </c>
      <c r="J300" s="516">
        <f>J283-J298</f>
        <v>0</v>
      </c>
      <c r="K300" s="516"/>
      <c r="L300" s="516">
        <f>L283-L298</f>
        <v>0</v>
      </c>
      <c r="M300" s="516"/>
      <c r="N300" s="516"/>
      <c r="O300" s="516"/>
      <c r="P300" s="516"/>
      <c r="Q300" s="515">
        <f>Q283-Q298</f>
        <v>0</v>
      </c>
      <c r="R300" s="516">
        <f>R283-R298</f>
        <v>0</v>
      </c>
      <c r="S300" s="516"/>
      <c r="T300" s="516">
        <f>T283-T298</f>
        <v>0</v>
      </c>
      <c r="U300" s="517"/>
      <c r="V300" s="517"/>
      <c r="W300" s="517"/>
      <c r="X300" s="517"/>
    </row>
    <row r="301" spans="1:24" hidden="1" x14ac:dyDescent="0.25">
      <c r="A301" s="511"/>
      <c r="B301" s="511"/>
      <c r="C301" s="511"/>
      <c r="D301" s="512" t="s">
        <v>256</v>
      </c>
      <c r="E301" s="511"/>
      <c r="F301" s="513"/>
      <c r="H301" s="514"/>
      <c r="I301" s="515"/>
      <c r="J301" s="516"/>
      <c r="K301" s="516"/>
      <c r="L301" s="516"/>
      <c r="M301" s="516"/>
      <c r="N301" s="516"/>
      <c r="O301" s="516"/>
      <c r="P301" s="516"/>
      <c r="Q301" s="515"/>
      <c r="R301" s="516"/>
      <c r="S301" s="516"/>
      <c r="T301" s="516"/>
      <c r="U301" s="517"/>
      <c r="V301" s="517"/>
      <c r="W301" s="517"/>
      <c r="X301" s="517"/>
    </row>
    <row r="302" spans="1:24" ht="12.75" hidden="1" customHeight="1" x14ac:dyDescent="0.25">
      <c r="A302" s="519" t="s">
        <v>257</v>
      </c>
      <c r="B302" s="519"/>
      <c r="C302" s="519"/>
      <c r="D302" s="519"/>
      <c r="E302" s="519"/>
      <c r="F302" s="519"/>
      <c r="G302" s="519"/>
      <c r="H302" s="519"/>
      <c r="I302" s="520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520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520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520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520"/>
      <c r="N302" s="520"/>
      <c r="O302" s="520"/>
      <c r="P302" s="520"/>
      <c r="Q302" s="520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520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520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520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521"/>
      <c r="V302" s="521"/>
      <c r="W302" s="521"/>
      <c r="X302" s="521"/>
    </row>
    <row r="303" spans="1:24" ht="12.75" hidden="1" customHeight="1" x14ac:dyDescent="0.25">
      <c r="A303" s="519" t="s">
        <v>258</v>
      </c>
      <c r="B303" s="519"/>
      <c r="C303" s="519"/>
      <c r="D303" s="519"/>
      <c r="E303" s="519"/>
      <c r="F303" s="519"/>
      <c r="G303" s="519"/>
      <c r="H303" s="519"/>
      <c r="I303" s="520" t="e">
        <f>#REF!+#REF!+#REF!+#REF!+#REF!+I198+#REF!+#REF!+#REF!+#REF!+#REF!+#REF!+#REF!+#REF!+#REF!+#REF!+#REF!+#REF!+I211+I213+I215+I217+I219+I221+I223+I225+I227+I229+I231+I237+I261+#REF!+#REF!+I262+#REF!</f>
        <v>#REF!</v>
      </c>
      <c r="J303" s="520" t="e">
        <f>#REF!+#REF!+#REF!+#REF!+#REF!+J198+#REF!+#REF!+#REF!+#REF!+#REF!+#REF!+#REF!+#REF!+#REF!+#REF!+#REF!+#REF!+J211+J213+J215+J217+J219+J221+J223+J225+J227+J229+J231+J237+J261+#REF!+#REF!+J262+#REF!</f>
        <v>#REF!</v>
      </c>
      <c r="K303" s="520" t="e">
        <f>#REF!+#REF!+#REF!+#REF!+#REF!+K198+#REF!+#REF!+#REF!+#REF!+#REF!+#REF!+#REF!+#REF!+#REF!+#REF!+#REF!+#REF!+K211+K213+K215+K217+K219+K221+K223+K225+K227+K229+K231+K237+K261+#REF!+#REF!+K262+#REF!</f>
        <v>#REF!</v>
      </c>
      <c r="L303" s="520" t="e">
        <f>#REF!+#REF!+#REF!+#REF!+#REF!+L198+#REF!+#REF!+#REF!+#REF!+#REF!+#REF!+#REF!+#REF!+#REF!+#REF!+#REF!+#REF!+L211+L213+L215+L217+L219+L221+L223+L225+L227+L229+L231+L237+L261+#REF!+#REF!+L262+#REF!</f>
        <v>#REF!</v>
      </c>
      <c r="M303" s="520"/>
      <c r="N303" s="520"/>
      <c r="O303" s="520"/>
      <c r="P303" s="520"/>
      <c r="Q303" s="520" t="e">
        <f>#REF!+#REF!+#REF!+#REF!+#REF!+Q198+#REF!+#REF!+#REF!+#REF!+#REF!+#REF!+#REF!+#REF!+#REF!+#REF!+#REF!+#REF!+Q211+Q213+Q215+Q217+Q219+Q221+Q223+Q225+Q227+Q229+Q231+Q237+Q261+#REF!+#REF!+Q262+#REF!</f>
        <v>#REF!</v>
      </c>
      <c r="R303" s="520" t="e">
        <f>#REF!+#REF!+#REF!+#REF!+#REF!+R198+#REF!+#REF!+#REF!+#REF!+#REF!+#REF!+#REF!+#REF!+#REF!+#REF!+#REF!+#REF!+R211+R213+R215+R217+R219+R221+R223+R225+R227+R229+R231+R237+R261+#REF!+#REF!+R262+#REF!</f>
        <v>#REF!</v>
      </c>
      <c r="S303" s="520" t="e">
        <f>#REF!+#REF!+#REF!+#REF!+#REF!+S198+#REF!+#REF!+#REF!+#REF!+#REF!+#REF!+#REF!+#REF!+#REF!+#REF!+#REF!+#REF!+S211+S213+S215+S217+S219+S221+S223+S225+S227+S229+S231+S237+S261+#REF!+#REF!+S262+#REF!</f>
        <v>#REF!</v>
      </c>
      <c r="T303" s="520" t="e">
        <f>#REF!+#REF!+#REF!+#REF!+#REF!+T198+#REF!+#REF!+#REF!+#REF!+#REF!+#REF!+#REF!+#REF!+#REF!+#REF!+#REF!+#REF!+T211+T213+T215+T217+T219+T221+T223+T225+T227+T229+T231+T237+T261+#REF!+#REF!+T262+#REF!</f>
        <v>#REF!</v>
      </c>
      <c r="U303" s="521"/>
      <c r="V303" s="521"/>
      <c r="W303" s="521"/>
      <c r="X303" s="521"/>
    </row>
    <row r="304" spans="1:24" ht="12.75" hidden="1" customHeight="1" x14ac:dyDescent="0.25">
      <c r="A304" s="519" t="s">
        <v>259</v>
      </c>
      <c r="B304" s="519"/>
      <c r="C304" s="519"/>
      <c r="D304" s="519"/>
      <c r="E304" s="519"/>
      <c r="F304" s="519"/>
      <c r="G304" s="519"/>
      <c r="H304" s="519"/>
      <c r="I304" s="520" t="e">
        <f>#REF!</f>
        <v>#REF!</v>
      </c>
      <c r="J304" s="520" t="e">
        <f>#REF!</f>
        <v>#REF!</v>
      </c>
      <c r="K304" s="520" t="e">
        <f>#REF!</f>
        <v>#REF!</v>
      </c>
      <c r="L304" s="520" t="e">
        <f>#REF!</f>
        <v>#REF!</v>
      </c>
      <c r="M304" s="520"/>
      <c r="N304" s="520"/>
      <c r="O304" s="520"/>
      <c r="P304" s="520"/>
      <c r="Q304" s="520" t="e">
        <f>#REF!</f>
        <v>#REF!</v>
      </c>
      <c r="R304" s="520" t="e">
        <f>#REF!</f>
        <v>#REF!</v>
      </c>
      <c r="S304" s="520" t="e">
        <f>#REF!</f>
        <v>#REF!</v>
      </c>
      <c r="T304" s="520" t="e">
        <f>#REF!</f>
        <v>#REF!</v>
      </c>
      <c r="U304" s="521"/>
      <c r="V304" s="521"/>
      <c r="W304" s="521"/>
      <c r="X304" s="521"/>
    </row>
    <row r="305" spans="1:71" ht="12.75" hidden="1" customHeight="1" x14ac:dyDescent="0.25">
      <c r="A305" s="519" t="s">
        <v>260</v>
      </c>
      <c r="B305" s="519"/>
      <c r="C305" s="519"/>
      <c r="D305" s="519"/>
      <c r="E305" s="519"/>
      <c r="F305" s="519"/>
      <c r="G305" s="519"/>
      <c r="H305" s="519"/>
      <c r="I305" s="520" t="e">
        <f>#REF!</f>
        <v>#REF!</v>
      </c>
      <c r="J305" s="520" t="e">
        <f>#REF!</f>
        <v>#REF!</v>
      </c>
      <c r="K305" s="520" t="e">
        <f>#REF!</f>
        <v>#REF!</v>
      </c>
      <c r="L305" s="520" t="e">
        <f>#REF!</f>
        <v>#REF!</v>
      </c>
      <c r="M305" s="520"/>
      <c r="N305" s="520"/>
      <c r="O305" s="520"/>
      <c r="P305" s="520"/>
      <c r="Q305" s="520" t="e">
        <f>#REF!</f>
        <v>#REF!</v>
      </c>
      <c r="R305" s="520" t="e">
        <f>#REF!</f>
        <v>#REF!</v>
      </c>
      <c r="S305" s="520" t="e">
        <f>#REF!</f>
        <v>#REF!</v>
      </c>
      <c r="T305" s="520" t="e">
        <f>#REF!</f>
        <v>#REF!</v>
      </c>
      <c r="U305" s="521"/>
      <c r="V305" s="521"/>
      <c r="W305" s="521"/>
      <c r="X305" s="521"/>
    </row>
    <row r="306" spans="1:71" s="522" customFormat="1" ht="12.75" hidden="1" customHeight="1" x14ac:dyDescent="0.25">
      <c r="A306" s="519" t="s">
        <v>261</v>
      </c>
      <c r="B306" s="519"/>
      <c r="C306" s="519"/>
      <c r="D306" s="519"/>
      <c r="E306" s="519"/>
      <c r="F306" s="519"/>
      <c r="G306" s="519"/>
      <c r="H306" s="519"/>
      <c r="I306" s="520" t="e">
        <f>#REF!</f>
        <v>#REF!</v>
      </c>
      <c r="J306" s="520" t="e">
        <f>#REF!</f>
        <v>#REF!</v>
      </c>
      <c r="K306" s="520" t="e">
        <f>#REF!</f>
        <v>#REF!</v>
      </c>
      <c r="L306" s="520" t="e">
        <f>#REF!</f>
        <v>#REF!</v>
      </c>
      <c r="M306" s="520"/>
      <c r="N306" s="520"/>
      <c r="O306" s="520"/>
      <c r="P306" s="520"/>
      <c r="Q306" s="520" t="e">
        <f>#REF!</f>
        <v>#REF!</v>
      </c>
      <c r="R306" s="520" t="e">
        <f>#REF!</f>
        <v>#REF!</v>
      </c>
      <c r="S306" s="520" t="e">
        <f>#REF!</f>
        <v>#REF!</v>
      </c>
      <c r="T306" s="520" t="e">
        <f>#REF!</f>
        <v>#REF!</v>
      </c>
      <c r="U306" s="521"/>
      <c r="V306" s="521"/>
      <c r="W306" s="521"/>
      <c r="X306" s="52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</row>
    <row r="307" spans="1:71" s="522" customFormat="1" hidden="1" x14ac:dyDescent="0.25">
      <c r="A307" s="523"/>
      <c r="B307" s="523"/>
      <c r="C307" s="523"/>
      <c r="D307" s="524" t="s">
        <v>262</v>
      </c>
      <c r="E307" s="523"/>
      <c r="F307" s="524"/>
      <c r="G307" s="513"/>
      <c r="H307" s="524"/>
      <c r="I307" s="520"/>
      <c r="J307" s="525"/>
      <c r="K307" s="525"/>
      <c r="L307" s="525"/>
      <c r="M307" s="525"/>
      <c r="N307" s="525"/>
      <c r="O307" s="525"/>
      <c r="P307" s="525"/>
      <c r="Q307" s="520"/>
      <c r="R307" s="525"/>
      <c r="S307" s="525"/>
      <c r="T307" s="525"/>
      <c r="U307" s="526"/>
      <c r="V307" s="526"/>
      <c r="W307" s="526"/>
      <c r="X307" s="526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</row>
    <row r="308" spans="1:71" s="522" customFormat="1" hidden="1" x14ac:dyDescent="0.25">
      <c r="A308" s="523"/>
      <c r="B308" s="523"/>
      <c r="C308" s="523"/>
      <c r="D308" s="524" t="s">
        <v>263</v>
      </c>
      <c r="E308" s="523"/>
      <c r="F308" s="524"/>
      <c r="G308" s="513"/>
      <c r="H308" s="524"/>
      <c r="I308" s="520"/>
      <c r="J308" s="525"/>
      <c r="K308" s="525"/>
      <c r="L308" s="525"/>
      <c r="M308" s="525"/>
      <c r="N308" s="525"/>
      <c r="O308" s="525"/>
      <c r="P308" s="525"/>
      <c r="Q308" s="520"/>
      <c r="R308" s="525"/>
      <c r="S308" s="525"/>
      <c r="T308" s="525"/>
      <c r="U308" s="526"/>
      <c r="V308" s="526"/>
      <c r="W308" s="526"/>
      <c r="X308" s="526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</row>
    <row r="309" spans="1:71" s="522" customFormat="1" x14ac:dyDescent="0.25">
      <c r="A309" s="523"/>
      <c r="B309" s="523"/>
      <c r="C309" s="523"/>
      <c r="D309" s="524"/>
      <c r="E309" s="523"/>
      <c r="F309" s="524"/>
      <c r="G309" s="513"/>
      <c r="H309" s="524"/>
      <c r="I309" s="520">
        <f>I298-I283</f>
        <v>0</v>
      </c>
      <c r="J309" s="520">
        <f>J298-J283</f>
        <v>0</v>
      </c>
      <c r="K309" s="525"/>
      <c r="L309" s="520">
        <f>L298-L283</f>
        <v>0</v>
      </c>
      <c r="M309" s="520">
        <f t="shared" ref="M309:P309" si="281">M298-M283</f>
        <v>0</v>
      </c>
      <c r="N309" s="520">
        <f t="shared" si="281"/>
        <v>0</v>
      </c>
      <c r="O309" s="520">
        <f t="shared" si="281"/>
        <v>0</v>
      </c>
      <c r="P309" s="520">
        <f t="shared" si="281"/>
        <v>0</v>
      </c>
      <c r="Q309" s="520">
        <f>Q298-Q283</f>
        <v>0</v>
      </c>
      <c r="R309" s="520">
        <f>R298-R283</f>
        <v>0</v>
      </c>
      <c r="S309" s="525"/>
      <c r="T309" s="520">
        <f>T298-T283</f>
        <v>0</v>
      </c>
      <c r="U309" s="521"/>
      <c r="V309" s="521"/>
      <c r="W309" s="521"/>
      <c r="X309" s="52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</row>
    <row r="320" spans="1:71" s="522" customFormat="1" x14ac:dyDescent="0.25">
      <c r="A320" s="523"/>
      <c r="B320" s="523"/>
      <c r="C320" s="523"/>
      <c r="D320" s="524"/>
      <c r="E320" s="523"/>
      <c r="F320" s="524"/>
      <c r="G320" s="513"/>
      <c r="H320" s="524"/>
      <c r="I320" s="520"/>
      <c r="J320" s="525"/>
      <c r="K320" s="525"/>
      <c r="L320" s="525"/>
      <c r="M320" s="525"/>
      <c r="N320" s="525">
        <v>0</v>
      </c>
      <c r="O320" s="525">
        <v>0</v>
      </c>
      <c r="P320" s="525">
        <v>0</v>
      </c>
      <c r="Q320" s="520"/>
      <c r="R320" s="525"/>
      <c r="S320" s="525"/>
      <c r="T320" s="525"/>
      <c r="U320" s="526"/>
      <c r="V320" s="526"/>
      <c r="W320" s="526"/>
      <c r="X320" s="526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</row>
  </sheetData>
  <mergeCells count="621"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A285:H285"/>
    <mergeCell ref="A286:H286"/>
    <mergeCell ref="A287:H287"/>
    <mergeCell ref="A288:H288"/>
    <mergeCell ref="A289:H289"/>
    <mergeCell ref="A290:H290"/>
    <mergeCell ref="G278:G279"/>
    <mergeCell ref="F280:H280"/>
    <mergeCell ref="C281:H281"/>
    <mergeCell ref="B282:H282"/>
    <mergeCell ref="A283:H283"/>
    <mergeCell ref="A284:H284"/>
    <mergeCell ref="G272:G274"/>
    <mergeCell ref="F275:H275"/>
    <mergeCell ref="C276:H276"/>
    <mergeCell ref="C277:X277"/>
    <mergeCell ref="A278:A280"/>
    <mergeCell ref="B278:B280"/>
    <mergeCell ref="C278:C280"/>
    <mergeCell ref="D278:D280"/>
    <mergeCell ref="E278:E280"/>
    <mergeCell ref="F278:F279"/>
    <mergeCell ref="A272:A275"/>
    <mergeCell ref="B272:B275"/>
    <mergeCell ref="C272:C275"/>
    <mergeCell ref="D272:D275"/>
    <mergeCell ref="E272:E274"/>
    <mergeCell ref="F272:F274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29:H129"/>
    <mergeCell ref="C130:H130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18:G121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76:G80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2022-01-26T09:51:19Z</dcterms:created>
  <dcterms:modified xsi:type="dcterms:W3CDTF">2022-01-26T09:53:07Z</dcterms:modified>
</cp:coreProperties>
</file>